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Veřejné zakázky\ZŘ - IS Nad Výtopnou\"/>
    </mc:Choice>
  </mc:AlternateContent>
  <bookViews>
    <workbookView xWindow="0" yWindow="0" windowWidth="21570" windowHeight="8055"/>
  </bookViews>
  <sheets>
    <sheet name="Rekapitulace stavby" sheetId="1" r:id="rId1"/>
    <sheet name="01 - SO 01 Přípojky tlako..." sheetId="2" r:id="rId2"/>
    <sheet name="02 - SO 02 Vodovodní příp..." sheetId="3" r:id="rId3"/>
    <sheet name="07 - Vedlejší náklady" sheetId="4" r:id="rId4"/>
  </sheets>
  <definedNames>
    <definedName name="_xlnm._FilterDatabase" localSheetId="1" hidden="1">'01 - SO 01 Přípojky tlako...'!$C$84:$K$156</definedName>
    <definedName name="_xlnm._FilterDatabase" localSheetId="2" hidden="1">'02 - SO 02 Vodovodní příp...'!$C$84:$K$153</definedName>
    <definedName name="_xlnm._FilterDatabase" localSheetId="3" hidden="1">'07 - Vedlejší náklady'!$C$79:$K$89</definedName>
    <definedName name="_xlnm.Print_Titles" localSheetId="1">'01 - SO 01 Přípojky tlako...'!$84:$84</definedName>
    <definedName name="_xlnm.Print_Titles" localSheetId="2">'02 - SO 02 Vodovodní příp...'!$84:$84</definedName>
    <definedName name="_xlnm.Print_Titles" localSheetId="3">'07 - Vedlejší náklady'!$79:$79</definedName>
    <definedName name="_xlnm.Print_Titles" localSheetId="0">'Rekapitulace stavby'!$52:$52</definedName>
    <definedName name="_xlnm.Print_Area" localSheetId="1">'01 - SO 01 Přípojky tlako...'!$C$4:$J$39,'01 - SO 01 Přípojky tlako...'!$C$45:$J$66,'01 - SO 01 Přípojky tlako...'!$C$72:$K$156</definedName>
    <definedName name="_xlnm.Print_Area" localSheetId="2">'02 - SO 02 Vodovodní příp...'!$C$4:$J$39,'02 - SO 02 Vodovodní příp...'!$C$45:$J$66,'02 - SO 02 Vodovodní příp...'!$C$72:$K$153</definedName>
    <definedName name="_xlnm.Print_Area" localSheetId="3">'07 - Vedlejší náklady'!$C$4:$J$39,'07 - Vedlejší náklady'!$C$45:$J$61,'07 - Vedlejší náklady'!$C$67:$K$89</definedName>
    <definedName name="_xlnm.Print_Area" localSheetId="0">'Rekapitulace stavby'!$D$4:$AO$36,'Rekapitulace stavby'!$C$42:$AQ$58</definedName>
  </definedNames>
  <calcPr calcId="162913"/>
</workbook>
</file>

<file path=xl/calcChain.xml><?xml version="1.0" encoding="utf-8"?>
<calcChain xmlns="http://schemas.openxmlformats.org/spreadsheetml/2006/main">
  <c r="J37" i="4" l="1"/>
  <c r="J36" i="4"/>
  <c r="AY57" i="1"/>
  <c r="J35" i="4"/>
  <c r="AX57" i="1" s="1"/>
  <c r="BI89" i="4"/>
  <c r="BH89" i="4"/>
  <c r="BG89" i="4"/>
  <c r="BF89" i="4"/>
  <c r="T89" i="4"/>
  <c r="R89" i="4"/>
  <c r="P89" i="4"/>
  <c r="BK89" i="4"/>
  <c r="J89" i="4"/>
  <c r="BE89" i="4"/>
  <c r="BI88" i="4"/>
  <c r="BH88" i="4"/>
  <c r="BG88" i="4"/>
  <c r="BF88" i="4"/>
  <c r="T88" i="4"/>
  <c r="R88" i="4"/>
  <c r="P88" i="4"/>
  <c r="BK88" i="4"/>
  <c r="J88" i="4"/>
  <c r="BE88" i="4" s="1"/>
  <c r="BI87" i="4"/>
  <c r="BH87" i="4"/>
  <c r="BG87" i="4"/>
  <c r="BF87" i="4"/>
  <c r="T87" i="4"/>
  <c r="R87" i="4"/>
  <c r="P87" i="4"/>
  <c r="BK87" i="4"/>
  <c r="J87" i="4"/>
  <c r="BE87" i="4" s="1"/>
  <c r="BI86" i="4"/>
  <c r="BH86" i="4"/>
  <c r="BG86" i="4"/>
  <c r="BF86" i="4"/>
  <c r="T86" i="4"/>
  <c r="R86" i="4"/>
  <c r="P86" i="4"/>
  <c r="BK86" i="4"/>
  <c r="J86" i="4"/>
  <c r="BE86" i="4"/>
  <c r="BI85" i="4"/>
  <c r="BH85" i="4"/>
  <c r="BG85" i="4"/>
  <c r="BF85" i="4"/>
  <c r="T85" i="4"/>
  <c r="R85" i="4"/>
  <c r="P85" i="4"/>
  <c r="BK85" i="4"/>
  <c r="J85" i="4"/>
  <c r="BE85" i="4" s="1"/>
  <c r="BI84" i="4"/>
  <c r="BH84" i="4"/>
  <c r="F36" i="4" s="1"/>
  <c r="BC57" i="1" s="1"/>
  <c r="BG84" i="4"/>
  <c r="BF84" i="4"/>
  <c r="T84" i="4"/>
  <c r="R84" i="4"/>
  <c r="P84" i="4"/>
  <c r="BK84" i="4"/>
  <c r="J84" i="4"/>
  <c r="BE84" i="4" s="1"/>
  <c r="BI83" i="4"/>
  <c r="BH83" i="4"/>
  <c r="BG83" i="4"/>
  <c r="BF83" i="4"/>
  <c r="J34" i="4" s="1"/>
  <c r="AW57" i="1" s="1"/>
  <c r="T83" i="4"/>
  <c r="R83" i="4"/>
  <c r="P83" i="4"/>
  <c r="BK83" i="4"/>
  <c r="J83" i="4"/>
  <c r="BE83" i="4"/>
  <c r="BI82" i="4"/>
  <c r="F37" i="4" s="1"/>
  <c r="BD57" i="1" s="1"/>
  <c r="BH82" i="4"/>
  <c r="BG82" i="4"/>
  <c r="F35" i="4" s="1"/>
  <c r="BB57" i="1" s="1"/>
  <c r="BF82" i="4"/>
  <c r="F34" i="4"/>
  <c r="BA57" i="1" s="1"/>
  <c r="T82" i="4"/>
  <c r="T81" i="4" s="1"/>
  <c r="T80" i="4" s="1"/>
  <c r="R82" i="4"/>
  <c r="R81" i="4"/>
  <c r="R80" i="4" s="1"/>
  <c r="P82" i="4"/>
  <c r="P81" i="4" s="1"/>
  <c r="P80" i="4" s="1"/>
  <c r="AU57" i="1" s="1"/>
  <c r="BK82" i="4"/>
  <c r="BK81" i="4" s="1"/>
  <c r="J82" i="4"/>
  <c r="BE82" i="4" s="1"/>
  <c r="J77" i="4"/>
  <c r="J76" i="4"/>
  <c r="F76" i="4"/>
  <c r="F74" i="4"/>
  <c r="E72" i="4"/>
  <c r="J55" i="4"/>
  <c r="J54" i="4"/>
  <c r="F54" i="4"/>
  <c r="F52" i="4"/>
  <c r="E50" i="4"/>
  <c r="J18" i="4"/>
  <c r="E18" i="4"/>
  <c r="F77" i="4" s="1"/>
  <c r="F55" i="4"/>
  <c r="J17" i="4"/>
  <c r="J12" i="4"/>
  <c r="J52" i="4" s="1"/>
  <c r="E7" i="4"/>
  <c r="E70" i="4"/>
  <c r="E48" i="4"/>
  <c r="J37" i="3"/>
  <c r="J36" i="3"/>
  <c r="AY56" i="1"/>
  <c r="J35" i="3"/>
  <c r="AX56" i="1"/>
  <c r="BI153" i="3"/>
  <c r="BH153" i="3"/>
  <c r="BG153" i="3"/>
  <c r="BF153" i="3"/>
  <c r="T153" i="3"/>
  <c r="R153" i="3"/>
  <c r="P153" i="3"/>
  <c r="BK153" i="3"/>
  <c r="J153" i="3"/>
  <c r="BE153" i="3"/>
  <c r="BI152" i="3"/>
  <c r="BH152" i="3"/>
  <c r="BG152" i="3"/>
  <c r="BF152" i="3"/>
  <c r="T152" i="3"/>
  <c r="T151" i="3"/>
  <c r="R152" i="3"/>
  <c r="R151" i="3"/>
  <c r="P152" i="3"/>
  <c r="P151" i="3" s="1"/>
  <c r="BK152" i="3"/>
  <c r="BK151" i="3"/>
  <c r="J151" i="3" s="1"/>
  <c r="J65" i="3" s="1"/>
  <c r="J152" i="3"/>
  <c r="BE152" i="3"/>
  <c r="BI150" i="3"/>
  <c r="BH150" i="3"/>
  <c r="BG150" i="3"/>
  <c r="BF150" i="3"/>
  <c r="T150" i="3"/>
  <c r="R150" i="3"/>
  <c r="P150" i="3"/>
  <c r="BK150" i="3"/>
  <c r="J150" i="3"/>
  <c r="BE150" i="3"/>
  <c r="BI149" i="3"/>
  <c r="BH149" i="3"/>
  <c r="BG149" i="3"/>
  <c r="BF149" i="3"/>
  <c r="T149" i="3"/>
  <c r="R149" i="3"/>
  <c r="P149" i="3"/>
  <c r="BK149" i="3"/>
  <c r="J149" i="3"/>
  <c r="BE149" i="3"/>
  <c r="BI148" i="3"/>
  <c r="BH148" i="3"/>
  <c r="BG148" i="3"/>
  <c r="BF148" i="3"/>
  <c r="T148" i="3"/>
  <c r="R148" i="3"/>
  <c r="P148" i="3"/>
  <c r="BK148" i="3"/>
  <c r="J148" i="3"/>
  <c r="BE148" i="3" s="1"/>
  <c r="BI147" i="3"/>
  <c r="BH147" i="3"/>
  <c r="BG147" i="3"/>
  <c r="BF147" i="3"/>
  <c r="T147" i="3"/>
  <c r="R147" i="3"/>
  <c r="P147" i="3"/>
  <c r="BK147" i="3"/>
  <c r="J147" i="3"/>
  <c r="BE147" i="3"/>
  <c r="BI145" i="3"/>
  <c r="BH145" i="3"/>
  <c r="BG145" i="3"/>
  <c r="BF145" i="3"/>
  <c r="T145" i="3"/>
  <c r="R145" i="3"/>
  <c r="R141" i="3" s="1"/>
  <c r="P145" i="3"/>
  <c r="P141" i="3" s="1"/>
  <c r="BK145" i="3"/>
  <c r="J145" i="3"/>
  <c r="BE145" i="3"/>
  <c r="BI144" i="3"/>
  <c r="BH144" i="3"/>
  <c r="BG144" i="3"/>
  <c r="BF144" i="3"/>
  <c r="T144" i="3"/>
  <c r="R144" i="3"/>
  <c r="P144" i="3"/>
  <c r="BK144" i="3"/>
  <c r="J144" i="3"/>
  <c r="BE144" i="3" s="1"/>
  <c r="BI142" i="3"/>
  <c r="BH142" i="3"/>
  <c r="BG142" i="3"/>
  <c r="BF142" i="3"/>
  <c r="T142" i="3"/>
  <c r="T141" i="3" s="1"/>
  <c r="R142" i="3"/>
  <c r="P142" i="3"/>
  <c r="BK142" i="3"/>
  <c r="BK141" i="3" s="1"/>
  <c r="J141" i="3" s="1"/>
  <c r="J64" i="3" s="1"/>
  <c r="J142" i="3"/>
  <c r="BE142" i="3" s="1"/>
  <c r="BI140" i="3"/>
  <c r="BH140" i="3"/>
  <c r="BG140" i="3"/>
  <c r="BF140" i="3"/>
  <c r="T140" i="3"/>
  <c r="R140" i="3"/>
  <c r="P140" i="3"/>
  <c r="P133" i="3" s="1"/>
  <c r="BK140" i="3"/>
  <c r="J140" i="3"/>
  <c r="BE140" i="3"/>
  <c r="BI139" i="3"/>
  <c r="BH139" i="3"/>
  <c r="BG139" i="3"/>
  <c r="BF139" i="3"/>
  <c r="T139" i="3"/>
  <c r="R139" i="3"/>
  <c r="P139" i="3"/>
  <c r="BK139" i="3"/>
  <c r="J139" i="3"/>
  <c r="BE139" i="3" s="1"/>
  <c r="BI137" i="3"/>
  <c r="BH137" i="3"/>
  <c r="BG137" i="3"/>
  <c r="BF137" i="3"/>
  <c r="T137" i="3"/>
  <c r="T133" i="3" s="1"/>
  <c r="R137" i="3"/>
  <c r="P137" i="3"/>
  <c r="BK137" i="3"/>
  <c r="J137" i="3"/>
  <c r="BE137" i="3"/>
  <c r="BI134" i="3"/>
  <c r="BH134" i="3"/>
  <c r="BG134" i="3"/>
  <c r="BF134" i="3"/>
  <c r="T134" i="3"/>
  <c r="R134" i="3"/>
  <c r="R133" i="3" s="1"/>
  <c r="P134" i="3"/>
  <c r="BK134" i="3"/>
  <c r="BK133" i="3"/>
  <c r="J133" i="3"/>
  <c r="J63" i="3" s="1"/>
  <c r="J134" i="3"/>
  <c r="BE134" i="3" s="1"/>
  <c r="BI131" i="3"/>
  <c r="BH131" i="3"/>
  <c r="BG131" i="3"/>
  <c r="BF131" i="3"/>
  <c r="T131" i="3"/>
  <c r="T130" i="3"/>
  <c r="R131" i="3"/>
  <c r="R130" i="3"/>
  <c r="P131" i="3"/>
  <c r="P130" i="3" s="1"/>
  <c r="BK131" i="3"/>
  <c r="BK130" i="3"/>
  <c r="J130" i="3" s="1"/>
  <c r="J62" i="3" s="1"/>
  <c r="J131" i="3"/>
  <c r="BE131" i="3"/>
  <c r="BI124" i="3"/>
  <c r="BH124" i="3"/>
  <c r="BG124" i="3"/>
  <c r="BF124" i="3"/>
  <c r="T124" i="3"/>
  <c r="R124" i="3"/>
  <c r="P124" i="3"/>
  <c r="BK124" i="3"/>
  <c r="J124" i="3"/>
  <c r="BE124" i="3"/>
  <c r="BI122" i="3"/>
  <c r="BH122" i="3"/>
  <c r="BG122" i="3"/>
  <c r="BF122" i="3"/>
  <c r="T122" i="3"/>
  <c r="R122" i="3"/>
  <c r="P122" i="3"/>
  <c r="BK122" i="3"/>
  <c r="J122" i="3"/>
  <c r="BE122" i="3"/>
  <c r="BI119" i="3"/>
  <c r="BH119" i="3"/>
  <c r="BG119" i="3"/>
  <c r="BF119" i="3"/>
  <c r="T119" i="3"/>
  <c r="R119" i="3"/>
  <c r="P119" i="3"/>
  <c r="BK119" i="3"/>
  <c r="J119" i="3"/>
  <c r="BE119" i="3" s="1"/>
  <c r="BI118" i="3"/>
  <c r="BH118" i="3"/>
  <c r="BG118" i="3"/>
  <c r="BF118" i="3"/>
  <c r="T118" i="3"/>
  <c r="R118" i="3"/>
  <c r="P118" i="3"/>
  <c r="BK118" i="3"/>
  <c r="J118" i="3"/>
  <c r="BE118" i="3"/>
  <c r="BI115" i="3"/>
  <c r="BH115" i="3"/>
  <c r="BG115" i="3"/>
  <c r="BF115" i="3"/>
  <c r="T115" i="3"/>
  <c r="R115" i="3"/>
  <c r="P115" i="3"/>
  <c r="BK115" i="3"/>
  <c r="J115" i="3"/>
  <c r="BE115" i="3"/>
  <c r="BI112" i="3"/>
  <c r="BH112" i="3"/>
  <c r="BG112" i="3"/>
  <c r="BF112" i="3"/>
  <c r="T112" i="3"/>
  <c r="R112" i="3"/>
  <c r="P112" i="3"/>
  <c r="BK112" i="3"/>
  <c r="J112" i="3"/>
  <c r="BE112" i="3" s="1"/>
  <c r="BI108" i="3"/>
  <c r="BH108" i="3"/>
  <c r="BG108" i="3"/>
  <c r="BF108" i="3"/>
  <c r="T108" i="3"/>
  <c r="R108" i="3"/>
  <c r="P108" i="3"/>
  <c r="BK108" i="3"/>
  <c r="J108" i="3"/>
  <c r="BE108" i="3"/>
  <c r="BI105" i="3"/>
  <c r="BH105" i="3"/>
  <c r="BG105" i="3"/>
  <c r="BF105" i="3"/>
  <c r="T105" i="3"/>
  <c r="R105" i="3"/>
  <c r="P105" i="3"/>
  <c r="BK105" i="3"/>
  <c r="J105" i="3"/>
  <c r="BE105" i="3"/>
  <c r="BI101" i="3"/>
  <c r="BH101" i="3"/>
  <c r="BG101" i="3"/>
  <c r="BF101" i="3"/>
  <c r="T101" i="3"/>
  <c r="R101" i="3"/>
  <c r="P101" i="3"/>
  <c r="BK101" i="3"/>
  <c r="J101" i="3"/>
  <c r="BE101" i="3" s="1"/>
  <c r="BI98" i="3"/>
  <c r="BH98" i="3"/>
  <c r="BG98" i="3"/>
  <c r="BF98" i="3"/>
  <c r="T98" i="3"/>
  <c r="R98" i="3"/>
  <c r="P98" i="3"/>
  <c r="BK98" i="3"/>
  <c r="J98" i="3"/>
  <c r="BE98" i="3"/>
  <c r="BI97" i="3"/>
  <c r="BH97" i="3"/>
  <c r="BG97" i="3"/>
  <c r="BF97" i="3"/>
  <c r="T97" i="3"/>
  <c r="R97" i="3"/>
  <c r="P97" i="3"/>
  <c r="P87" i="3" s="1"/>
  <c r="BK97" i="3"/>
  <c r="J97" i="3"/>
  <c r="BE97" i="3"/>
  <c r="BI95" i="3"/>
  <c r="BH95" i="3"/>
  <c r="BG95" i="3"/>
  <c r="BF95" i="3"/>
  <c r="T95" i="3"/>
  <c r="R95" i="3"/>
  <c r="P95" i="3"/>
  <c r="BK95" i="3"/>
  <c r="J95" i="3"/>
  <c r="BE95" i="3" s="1"/>
  <c r="BI92" i="3"/>
  <c r="BH92" i="3"/>
  <c r="BG92" i="3"/>
  <c r="BF92" i="3"/>
  <c r="T92" i="3"/>
  <c r="T87" i="3" s="1"/>
  <c r="T86" i="3" s="1"/>
  <c r="T85" i="3" s="1"/>
  <c r="R92" i="3"/>
  <c r="P92" i="3"/>
  <c r="BK92" i="3"/>
  <c r="J92" i="3"/>
  <c r="BE92" i="3"/>
  <c r="BI88" i="3"/>
  <c r="F37" i="3" s="1"/>
  <c r="BD56" i="1" s="1"/>
  <c r="BH88" i="3"/>
  <c r="F36" i="3" s="1"/>
  <c r="BC56" i="1" s="1"/>
  <c r="BG88" i="3"/>
  <c r="F35" i="3" s="1"/>
  <c r="BB56" i="1" s="1"/>
  <c r="BF88" i="3"/>
  <c r="J34" i="3" s="1"/>
  <c r="AW56" i="1" s="1"/>
  <c r="F34" i="3"/>
  <c r="BA56" i="1" s="1"/>
  <c r="T88" i="3"/>
  <c r="R88" i="3"/>
  <c r="R87" i="3" s="1"/>
  <c r="R86" i="3" s="1"/>
  <c r="R85" i="3" s="1"/>
  <c r="P88" i="3"/>
  <c r="BK88" i="3"/>
  <c r="BK87" i="3" s="1"/>
  <c r="J88" i="3"/>
  <c r="BE88" i="3" s="1"/>
  <c r="J82" i="3"/>
  <c r="J81" i="3"/>
  <c r="F81" i="3"/>
  <c r="F79" i="3"/>
  <c r="E77" i="3"/>
  <c r="J55" i="3"/>
  <c r="J54" i="3"/>
  <c r="F54" i="3"/>
  <c r="F52" i="3"/>
  <c r="E50" i="3"/>
  <c r="J18" i="3"/>
  <c r="E18" i="3"/>
  <c r="F82" i="3" s="1"/>
  <c r="F55" i="3"/>
  <c r="J17" i="3"/>
  <c r="J12" i="3"/>
  <c r="J52" i="3" s="1"/>
  <c r="E7" i="3"/>
  <c r="E75" i="3"/>
  <c r="E48" i="3"/>
  <c r="J37" i="2"/>
  <c r="J36" i="2"/>
  <c r="AY55" i="1"/>
  <c r="J35" i="2"/>
  <c r="AX55" i="1"/>
  <c r="BI156" i="2"/>
  <c r="BH156" i="2"/>
  <c r="BG156" i="2"/>
  <c r="BF156" i="2"/>
  <c r="T156" i="2"/>
  <c r="R156" i="2"/>
  <c r="P156" i="2"/>
  <c r="BK156" i="2"/>
  <c r="BK154" i="2" s="1"/>
  <c r="J154" i="2" s="1"/>
  <c r="J65" i="2" s="1"/>
  <c r="J156" i="2"/>
  <c r="BE156" i="2"/>
  <c r="BI155" i="2"/>
  <c r="BH155" i="2"/>
  <c r="BG155" i="2"/>
  <c r="BF155" i="2"/>
  <c r="T155" i="2"/>
  <c r="T154" i="2"/>
  <c r="R155" i="2"/>
  <c r="R154" i="2"/>
  <c r="P155" i="2"/>
  <c r="P154" i="2" s="1"/>
  <c r="BK155" i="2"/>
  <c r="J155" i="2"/>
  <c r="BE155" i="2"/>
  <c r="BI153" i="2"/>
  <c r="BH153" i="2"/>
  <c r="BG153" i="2"/>
  <c r="BF153" i="2"/>
  <c r="T153" i="2"/>
  <c r="R153" i="2"/>
  <c r="P153" i="2"/>
  <c r="BK153" i="2"/>
  <c r="J153" i="2"/>
  <c r="BE153" i="2"/>
  <c r="BI152" i="2"/>
  <c r="BH152" i="2"/>
  <c r="BG152" i="2"/>
  <c r="BF152" i="2"/>
  <c r="T152" i="2"/>
  <c r="R152" i="2"/>
  <c r="P152" i="2"/>
  <c r="BK152" i="2"/>
  <c r="J152" i="2"/>
  <c r="BE152" i="2"/>
  <c r="BI151" i="2"/>
  <c r="BH151" i="2"/>
  <c r="BG151" i="2"/>
  <c r="BF151" i="2"/>
  <c r="T151" i="2"/>
  <c r="R151" i="2"/>
  <c r="P151" i="2"/>
  <c r="BK151" i="2"/>
  <c r="J151" i="2"/>
  <c r="BE151" i="2" s="1"/>
  <c r="BI150" i="2"/>
  <c r="BH150" i="2"/>
  <c r="BG150" i="2"/>
  <c r="BF150" i="2"/>
  <c r="T150" i="2"/>
  <c r="R150" i="2"/>
  <c r="P150" i="2"/>
  <c r="BK150" i="2"/>
  <c r="J150" i="2"/>
  <c r="BE150" i="2"/>
  <c r="BI147" i="2"/>
  <c r="BH147" i="2"/>
  <c r="BG147" i="2"/>
  <c r="BF147" i="2"/>
  <c r="T147" i="2"/>
  <c r="R147" i="2"/>
  <c r="R142" i="2" s="1"/>
  <c r="P147" i="2"/>
  <c r="P142" i="2" s="1"/>
  <c r="BK147" i="2"/>
  <c r="J147" i="2"/>
  <c r="BE147" i="2"/>
  <c r="BI146" i="2"/>
  <c r="BH146" i="2"/>
  <c r="BG146" i="2"/>
  <c r="BF146" i="2"/>
  <c r="T146" i="2"/>
  <c r="R146" i="2"/>
  <c r="P146" i="2"/>
  <c r="BK146" i="2"/>
  <c r="J146" i="2"/>
  <c r="BE146" i="2" s="1"/>
  <c r="BI143" i="2"/>
  <c r="BH143" i="2"/>
  <c r="BG143" i="2"/>
  <c r="BF143" i="2"/>
  <c r="T143" i="2"/>
  <c r="T142" i="2" s="1"/>
  <c r="R143" i="2"/>
  <c r="P143" i="2"/>
  <c r="BK143" i="2"/>
  <c r="BK142" i="2" s="1"/>
  <c r="J142" i="2" s="1"/>
  <c r="J64" i="2" s="1"/>
  <c r="J143" i="2"/>
  <c r="BE143" i="2" s="1"/>
  <c r="BI141" i="2"/>
  <c r="BH141" i="2"/>
  <c r="BG141" i="2"/>
  <c r="BF141" i="2"/>
  <c r="T141" i="2"/>
  <c r="R141" i="2"/>
  <c r="P141" i="2"/>
  <c r="P132" i="2" s="1"/>
  <c r="BK141" i="2"/>
  <c r="J141" i="2"/>
  <c r="BE141" i="2"/>
  <c r="BI138" i="2"/>
  <c r="BH138" i="2"/>
  <c r="BG138" i="2"/>
  <c r="BF138" i="2"/>
  <c r="T138" i="2"/>
  <c r="R138" i="2"/>
  <c r="P138" i="2"/>
  <c r="BK138" i="2"/>
  <c r="J138" i="2"/>
  <c r="BE138" i="2" s="1"/>
  <c r="BI136" i="2"/>
  <c r="BH136" i="2"/>
  <c r="BG136" i="2"/>
  <c r="BF136" i="2"/>
  <c r="T136" i="2"/>
  <c r="T132" i="2" s="1"/>
  <c r="R136" i="2"/>
  <c r="P136" i="2"/>
  <c r="BK136" i="2"/>
  <c r="J136" i="2"/>
  <c r="BE136" i="2"/>
  <c r="BI133" i="2"/>
  <c r="BH133" i="2"/>
  <c r="BG133" i="2"/>
  <c r="BF133" i="2"/>
  <c r="T133" i="2"/>
  <c r="R133" i="2"/>
  <c r="R132" i="2" s="1"/>
  <c r="P133" i="2"/>
  <c r="BK133" i="2"/>
  <c r="BK132" i="2"/>
  <c r="J132" i="2"/>
  <c r="J63" i="2" s="1"/>
  <c r="J133" i="2"/>
  <c r="BE133" i="2" s="1"/>
  <c r="BI130" i="2"/>
  <c r="BH130" i="2"/>
  <c r="BG130" i="2"/>
  <c r="BF130" i="2"/>
  <c r="T130" i="2"/>
  <c r="T129" i="2"/>
  <c r="R130" i="2"/>
  <c r="R129" i="2"/>
  <c r="P130" i="2"/>
  <c r="P129" i="2" s="1"/>
  <c r="BK130" i="2"/>
  <c r="BK129" i="2"/>
  <c r="J129" i="2" s="1"/>
  <c r="J62" i="2" s="1"/>
  <c r="J130" i="2"/>
  <c r="BE130" i="2"/>
  <c r="BI123" i="2"/>
  <c r="BH123" i="2"/>
  <c r="BG123" i="2"/>
  <c r="BF123" i="2"/>
  <c r="T123" i="2"/>
  <c r="R123" i="2"/>
  <c r="P123" i="2"/>
  <c r="BK123" i="2"/>
  <c r="J123" i="2"/>
  <c r="BE123" i="2"/>
  <c r="BI121" i="2"/>
  <c r="BH121" i="2"/>
  <c r="BG121" i="2"/>
  <c r="BF121" i="2"/>
  <c r="T121" i="2"/>
  <c r="R121" i="2"/>
  <c r="P121" i="2"/>
  <c r="BK121" i="2"/>
  <c r="J121" i="2"/>
  <c r="BE121" i="2"/>
  <c r="BI118" i="2"/>
  <c r="BH118" i="2"/>
  <c r="BG118" i="2"/>
  <c r="BF118" i="2"/>
  <c r="T118" i="2"/>
  <c r="R118" i="2"/>
  <c r="P118" i="2"/>
  <c r="BK118" i="2"/>
  <c r="J118" i="2"/>
  <c r="BE118" i="2" s="1"/>
  <c r="BI117" i="2"/>
  <c r="BH117" i="2"/>
  <c r="BG117" i="2"/>
  <c r="BF117" i="2"/>
  <c r="T117" i="2"/>
  <c r="R117" i="2"/>
  <c r="P117" i="2"/>
  <c r="BK117" i="2"/>
  <c r="J117" i="2"/>
  <c r="BE117" i="2"/>
  <c r="BI114" i="2"/>
  <c r="BH114" i="2"/>
  <c r="BG114" i="2"/>
  <c r="BF114" i="2"/>
  <c r="T114" i="2"/>
  <c r="R114" i="2"/>
  <c r="P114" i="2"/>
  <c r="BK114" i="2"/>
  <c r="J114" i="2"/>
  <c r="BE114" i="2"/>
  <c r="BI112" i="2"/>
  <c r="BH112" i="2"/>
  <c r="BG112" i="2"/>
  <c r="BF112" i="2"/>
  <c r="T112" i="2"/>
  <c r="R112" i="2"/>
  <c r="P112" i="2"/>
  <c r="BK112" i="2"/>
  <c r="J112" i="2"/>
  <c r="BE112" i="2" s="1"/>
  <c r="BI108" i="2"/>
  <c r="BH108" i="2"/>
  <c r="BG108" i="2"/>
  <c r="BF108" i="2"/>
  <c r="T108" i="2"/>
  <c r="R108" i="2"/>
  <c r="P108" i="2"/>
  <c r="BK108" i="2"/>
  <c r="J108" i="2"/>
  <c r="BE108" i="2"/>
  <c r="BI105" i="2"/>
  <c r="BH105" i="2"/>
  <c r="BG105" i="2"/>
  <c r="BF105" i="2"/>
  <c r="T105" i="2"/>
  <c r="R105" i="2"/>
  <c r="P105" i="2"/>
  <c r="BK105" i="2"/>
  <c r="J105" i="2"/>
  <c r="BE105" i="2"/>
  <c r="BI101" i="2"/>
  <c r="BH101" i="2"/>
  <c r="BG101" i="2"/>
  <c r="BF101" i="2"/>
  <c r="T101" i="2"/>
  <c r="R101" i="2"/>
  <c r="P101" i="2"/>
  <c r="BK101" i="2"/>
  <c r="J101" i="2"/>
  <c r="BE101" i="2" s="1"/>
  <c r="BI98" i="2"/>
  <c r="BH98" i="2"/>
  <c r="BG98" i="2"/>
  <c r="BF98" i="2"/>
  <c r="T98" i="2"/>
  <c r="R98" i="2"/>
  <c r="P98" i="2"/>
  <c r="BK98" i="2"/>
  <c r="J98" i="2"/>
  <c r="BE98" i="2"/>
  <c r="BI97" i="2"/>
  <c r="BH97" i="2"/>
  <c r="BG97" i="2"/>
  <c r="BF97" i="2"/>
  <c r="T97" i="2"/>
  <c r="R97" i="2"/>
  <c r="P97" i="2"/>
  <c r="P87" i="2" s="1"/>
  <c r="BK97" i="2"/>
  <c r="J97" i="2"/>
  <c r="BE97" i="2"/>
  <c r="BI95" i="2"/>
  <c r="BH95" i="2"/>
  <c r="F36" i="2" s="1"/>
  <c r="BC55" i="1" s="1"/>
  <c r="BG95" i="2"/>
  <c r="BF95" i="2"/>
  <c r="T95" i="2"/>
  <c r="R95" i="2"/>
  <c r="P95" i="2"/>
  <c r="BK95" i="2"/>
  <c r="BK87" i="2" s="1"/>
  <c r="J95" i="2"/>
  <c r="BE95" i="2" s="1"/>
  <c r="BI92" i="2"/>
  <c r="BH92" i="2"/>
  <c r="BG92" i="2"/>
  <c r="BF92" i="2"/>
  <c r="J34" i="2" s="1"/>
  <c r="AW55" i="1" s="1"/>
  <c r="T92" i="2"/>
  <c r="T87" i="2" s="1"/>
  <c r="R92" i="2"/>
  <c r="P92" i="2"/>
  <c r="BK92" i="2"/>
  <c r="J92" i="2"/>
  <c r="BE92" i="2"/>
  <c r="BI88" i="2"/>
  <c r="F37" i="2" s="1"/>
  <c r="BD55" i="1" s="1"/>
  <c r="BH88" i="2"/>
  <c r="BG88" i="2"/>
  <c r="F35" i="2" s="1"/>
  <c r="BB55" i="1" s="1"/>
  <c r="BB54" i="1" s="1"/>
  <c r="BF88" i="2"/>
  <c r="F34" i="2"/>
  <c r="BA55" i="1" s="1"/>
  <c r="T88" i="2"/>
  <c r="R88" i="2"/>
  <c r="R87" i="2" s="1"/>
  <c r="P88" i="2"/>
  <c r="BK88" i="2"/>
  <c r="J88" i="2"/>
  <c r="BE88" i="2" s="1"/>
  <c r="J82" i="2"/>
  <c r="J81" i="2"/>
  <c r="F81" i="2"/>
  <c r="F79" i="2"/>
  <c r="E77" i="2"/>
  <c r="J55" i="2"/>
  <c r="J54" i="2"/>
  <c r="F54" i="2"/>
  <c r="F52" i="2"/>
  <c r="E50" i="2"/>
  <c r="J18" i="2"/>
  <c r="E18" i="2"/>
  <c r="F82" i="2"/>
  <c r="F55" i="2"/>
  <c r="J17" i="2"/>
  <c r="J12" i="2"/>
  <c r="J52" i="2" s="1"/>
  <c r="E7" i="2"/>
  <c r="E75" i="2"/>
  <c r="E48" i="2"/>
  <c r="AS54" i="1"/>
  <c r="L50" i="1"/>
  <c r="AM50" i="1"/>
  <c r="AM49" i="1"/>
  <c r="L49" i="1"/>
  <c r="AM47" i="1"/>
  <c r="L47" i="1"/>
  <c r="L45" i="1"/>
  <c r="L44" i="1"/>
  <c r="J33" i="2" l="1"/>
  <c r="AV55" i="1" s="1"/>
  <c r="AT55" i="1" s="1"/>
  <c r="F33" i="2"/>
  <c r="AZ55" i="1" s="1"/>
  <c r="P86" i="2"/>
  <c r="P85" i="2" s="1"/>
  <c r="AU55" i="1" s="1"/>
  <c r="BK86" i="3"/>
  <c r="J87" i="3"/>
  <c r="J61" i="3" s="1"/>
  <c r="R86" i="2"/>
  <c r="R85" i="2" s="1"/>
  <c r="BD54" i="1"/>
  <c r="W33" i="1" s="1"/>
  <c r="T86" i="2"/>
  <c r="T85" i="2" s="1"/>
  <c r="BK86" i="2"/>
  <c r="J87" i="2"/>
  <c r="J61" i="2" s="1"/>
  <c r="BC54" i="1"/>
  <c r="P86" i="3"/>
  <c r="P85" i="3" s="1"/>
  <c r="AU56" i="1" s="1"/>
  <c r="J33" i="4"/>
  <c r="AV57" i="1" s="1"/>
  <c r="AT57" i="1" s="1"/>
  <c r="F33" i="4"/>
  <c r="AZ57" i="1" s="1"/>
  <c r="AX54" i="1"/>
  <c r="W31" i="1"/>
  <c r="J33" i="3"/>
  <c r="AV56" i="1" s="1"/>
  <c r="AT56" i="1" s="1"/>
  <c r="F33" i="3"/>
  <c r="AZ56" i="1" s="1"/>
  <c r="BK80" i="4"/>
  <c r="J80" i="4" s="1"/>
  <c r="J81" i="4"/>
  <c r="J60" i="4" s="1"/>
  <c r="BA54" i="1"/>
  <c r="J79" i="2"/>
  <c r="J79" i="3"/>
  <c r="J74" i="4"/>
  <c r="J86" i="3" l="1"/>
  <c r="J60" i="3" s="1"/>
  <c r="BK85" i="3"/>
  <c r="J85" i="3" s="1"/>
  <c r="AU54" i="1"/>
  <c r="W32" i="1"/>
  <c r="AY54" i="1"/>
  <c r="AW54" i="1"/>
  <c r="AK30" i="1" s="1"/>
  <c r="W30" i="1"/>
  <c r="AZ54" i="1"/>
  <c r="J86" i="2"/>
  <c r="J60" i="2" s="1"/>
  <c r="BK85" i="2"/>
  <c r="J85" i="2" s="1"/>
  <c r="J59" i="4"/>
  <c r="J30" i="4"/>
  <c r="AG57" i="1" l="1"/>
  <c r="AN57" i="1" s="1"/>
  <c r="J39" i="4"/>
  <c r="J30" i="2"/>
  <c r="J59" i="2"/>
  <c r="AV54" i="1"/>
  <c r="W29" i="1"/>
  <c r="J30" i="3"/>
  <c r="J59" i="3"/>
  <c r="AK29" i="1" l="1"/>
  <c r="AT54" i="1"/>
  <c r="J39" i="2"/>
  <c r="AG55" i="1"/>
  <c r="AG56" i="1"/>
  <c r="AN56" i="1" s="1"/>
  <c r="J39" i="3"/>
  <c r="AN55" i="1" l="1"/>
  <c r="AG54" i="1"/>
  <c r="AK26" i="1" l="1"/>
  <c r="AK35" i="1" s="1"/>
  <c r="AN54" i="1"/>
</calcChain>
</file>

<file path=xl/sharedStrings.xml><?xml version="1.0" encoding="utf-8"?>
<sst xmlns="http://schemas.openxmlformats.org/spreadsheetml/2006/main" count="2165" uniqueCount="377">
  <si>
    <t>Export Komplet</t>
  </si>
  <si>
    <t/>
  </si>
  <si>
    <t>2.0</t>
  </si>
  <si>
    <t>ZAMOK</t>
  </si>
  <si>
    <t>False</t>
  </si>
  <si>
    <t>{1c908e2c-7503-426a-b077-f5ab81ae86d9}</t>
  </si>
  <si>
    <t>0,01</t>
  </si>
  <si>
    <t>21</t>
  </si>
  <si>
    <t>15</t>
  </si>
  <si>
    <t>REKAPITULACE STAVBY</t>
  </si>
  <si>
    <t>v ---  níže se nacházejí doplnkové a pomocné údaje k sestavám  --- v</t>
  </si>
  <si>
    <t>Kód:</t>
  </si>
  <si>
    <t>SONA6355-2</t>
  </si>
  <si>
    <t>Stavba:</t>
  </si>
  <si>
    <t>Horní Slavkov, ul.Nad Výtopnou - IS pro RD - přípojky vody a kanalizace</t>
  </si>
  <si>
    <t>KSO:</t>
  </si>
  <si>
    <t>CC-CZ:</t>
  </si>
  <si>
    <t>Místo:</t>
  </si>
  <si>
    <t xml:space="preserve"> </t>
  </si>
  <si>
    <t>Datum:</t>
  </si>
  <si>
    <t>6. 11. 2018</t>
  </si>
  <si>
    <t>Zadavatel:</t>
  </si>
  <si>
    <t>IČ:</t>
  </si>
  <si>
    <t>Město Horní Slavkov</t>
  </si>
  <si>
    <t>DIČ:</t>
  </si>
  <si>
    <t>Uchazeč:</t>
  </si>
  <si>
    <t>Projektant:</t>
  </si>
  <si>
    <t>KV ENGINEERING s.r.o.Karlovy Vary</t>
  </si>
  <si>
    <t>True</t>
  </si>
  <si>
    <t>Zpracovatel:</t>
  </si>
  <si>
    <t>Neubauerová Soňa, SK-Projekt Ostrov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</si>
  <si>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</si>
  <si>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</si>
  <si>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</si>
  <si>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</si>
  <si>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</si>
  <si>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</si>
  <si>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</si>
  <si>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</si>
  <si>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</si>
  <si>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</si>
  <si>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</si>
  <si>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</si>
  <si>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</si>
  <si>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</si>
  <si>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</si>
  <si>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</si>
  <si>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</si>
  <si>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</si>
  <si>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</si>
  <si>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</si>
  <si>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</si>
  <si>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</si>
  <si>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</si>
  <si>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</si>
  <si>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</si>
  <si>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</si>
  <si>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</si>
  <si>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</si>
  <si>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</si>
  <si>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</si>
  <si>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</si>
  <si>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</si>
  <si>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</si>
  <si>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</si>
  <si>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</si>
  <si>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</si>
  <si>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</si>
  <si>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</si>
  <si>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</si>
  <si>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</si>
  <si>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</si>
  <si>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SO 01 Přípojky tlakové kanalizace</t>
  </si>
  <si>
    <t>STA</t>
  </si>
  <si>
    <t>1</t>
  </si>
  <si>
    <t>{389c3a5c-b5c2-4844-9f24-35bffc0576b1}</t>
  </si>
  <si>
    <t>2</t>
  </si>
  <si>
    <t>02</t>
  </si>
  <si>
    <t>SO 02 Vodovodní přípojky</t>
  </si>
  <si>
    <t>{47ab0a10-f1e7-42d2-92f5-788b2997ee95}</t>
  </si>
  <si>
    <t>07</t>
  </si>
  <si>
    <t>Vedlejší náklady</t>
  </si>
  <si>
    <t>{334a892d-b82f-4027-a61e-e1cb76ed1453}</t>
  </si>
  <si>
    <t>KRYCÍ LIST SOUPISU PRACÍ</t>
  </si>
  <si>
    <t>Objekt:</t>
  </si>
  <si>
    <t>01 - SO 01 Přípojky tlakové kanalizace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</si>
  <si>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</si>
  <si>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</si>
  <si>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</si>
  <si>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</si>
  <si>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</si>
  <si>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</si>
  <si>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</si>
  <si>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45 - Podkladní a vedlejší konstrukce kromě vozovek a železničního svršku</t>
  </si>
  <si>
    <t xml:space="preserve">    87 - Potrubí z trub plastických a skleněných</t>
  </si>
  <si>
    <t xml:space="preserve">    89 - Ostatní konstrukce</t>
  </si>
  <si>
    <t xml:space="preserve">    99 - Přesun hmot a manipulace se sutí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</si>
  <si>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</si>
  <si>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</si>
  <si>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</si>
  <si>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</si>
  <si>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</si>
  <si>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</si>
  <si>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</si>
  <si>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</si>
  <si>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</si>
  <si>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</si>
  <si>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</si>
  <si>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</si>
  <si>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</si>
  <si>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</si>
  <si>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</si>
  <si>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</si>
  <si>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</si>
  <si>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5</t>
  </si>
  <si>
    <t>K</t>
  </si>
  <si>
    <t>132201202</t>
  </si>
  <si>
    <t>Hloubení rýh š do 2000 mm v hornině tř. 3 objemu do 1000 m3</t>
  </si>
  <si>
    <t>m3</t>
  </si>
  <si>
    <t>CS ÚRS 2018 02</t>
  </si>
  <si>
    <t>4</t>
  </si>
  <si>
    <t>-1531549155</t>
  </si>
  <si>
    <t>VV</t>
  </si>
  <si>
    <t>60% zatřídění</t>
  </si>
  <si>
    <t>výkop pro přípojky (bude prováděn s hlavní trasou, proto zatř.do 1000m3)</t>
  </si>
  <si>
    <t>(1,0*1,50*22,40+0,4)*0,60</t>
  </si>
  <si>
    <t>6</t>
  </si>
  <si>
    <t>132301202</t>
  </si>
  <si>
    <t>Hloubení rýh š do 2000 mm v hornině tř. 4 objemu do 1000 m3</t>
  </si>
  <si>
    <t>1420856181</t>
  </si>
  <si>
    <t>40% zatřídění</t>
  </si>
  <si>
    <t>34*0,40</t>
  </si>
  <si>
    <t>7</t>
  </si>
  <si>
    <t>151101101</t>
  </si>
  <si>
    <t>Zřízení příložného pažení a rozepření stěn rýh hl do 2 m</t>
  </si>
  <si>
    <t>m2</t>
  </si>
  <si>
    <t>248075005</t>
  </si>
  <si>
    <t>1,50*2*22,40</t>
  </si>
  <si>
    <t>8</t>
  </si>
  <si>
    <t>151101111</t>
  </si>
  <si>
    <t>Odstranění příložného pažení a rozepření stěn rýh hl do 2 m</t>
  </si>
  <si>
    <t>-1451623217</t>
  </si>
  <si>
    <t>9</t>
  </si>
  <si>
    <t>161101101</t>
  </si>
  <si>
    <t>Svislé přemístění výkopku z horniny tř. 1 až 4 hl výkopu do 2,5 m</t>
  </si>
  <si>
    <t>-802988304</t>
  </si>
  <si>
    <t>100% z důvodu pažení</t>
  </si>
  <si>
    <t>34</t>
  </si>
  <si>
    <t>10</t>
  </si>
  <si>
    <t>167101102</t>
  </si>
  <si>
    <t>Nakládání výkopku z hornin tř. 1 až 4 přes 100 m3</t>
  </si>
  <si>
    <t>1597201493</t>
  </si>
  <si>
    <t>část zeminy na zpětný zásyp</t>
  </si>
  <si>
    <t>přebytek do okolí</t>
  </si>
  <si>
    <t>11</t>
  </si>
  <si>
    <t>175151101</t>
  </si>
  <si>
    <t>Obsypání potrubí strojně sypaninou bez prohození, uloženou do 3 m</t>
  </si>
  <si>
    <t>-969544641</t>
  </si>
  <si>
    <t>nakoupeným materiálem</t>
  </si>
  <si>
    <t>(1,0*0,20*22,40)+0,12</t>
  </si>
  <si>
    <t>12</t>
  </si>
  <si>
    <t>M</t>
  </si>
  <si>
    <t>58337331</t>
  </si>
  <si>
    <t>štěrkopísek frakce 0/22</t>
  </si>
  <si>
    <t>t</t>
  </si>
  <si>
    <t>-977048404</t>
  </si>
  <si>
    <t>pro obsyp potrubí</t>
  </si>
  <si>
    <t>4,60*1,7*1,2</t>
  </si>
  <si>
    <t>na zhutnění 20%</t>
  </si>
  <si>
    <t>13</t>
  </si>
  <si>
    <t>174101101</t>
  </si>
  <si>
    <t>Zásyp jam, šachet rýh nebo kolem objektů sypaninou se zhutněním</t>
  </si>
  <si>
    <t>2015531190</t>
  </si>
  <si>
    <t>34-2,3-4,6</t>
  </si>
  <si>
    <t>14</t>
  </si>
  <si>
    <t>162301101</t>
  </si>
  <si>
    <t>Vodorovné přemístění do 500 m výkopku/sypaniny z horniny tř. 1 až 4</t>
  </si>
  <si>
    <t>-58691689</t>
  </si>
  <si>
    <t>přebytečná zemina se rozprostře v okolí</t>
  </si>
  <si>
    <t>34-27,10</t>
  </si>
  <si>
    <t>171201101</t>
  </si>
  <si>
    <t>Uložení sypaniny do násypů nezhutněných</t>
  </si>
  <si>
    <t>-1652502314</t>
  </si>
  <si>
    <t>16</t>
  </si>
  <si>
    <t>181411121</t>
  </si>
  <si>
    <t>Založení lučního trávníku výsevem plochy do 1000 m2 v rovině a ve svahu do 1:5</t>
  </si>
  <si>
    <t>1935482246</t>
  </si>
  <si>
    <t>po dokončení</t>
  </si>
  <si>
    <t>1,0*23</t>
  </si>
  <si>
    <t>17</t>
  </si>
  <si>
    <t>00572100</t>
  </si>
  <si>
    <t>osivo jetelotráva intenzivní víceletá</t>
  </si>
  <si>
    <t>kg</t>
  </si>
  <si>
    <t>1601663328</t>
  </si>
  <si>
    <t>23*0,05*1,03</t>
  </si>
  <si>
    <t>18</t>
  </si>
  <si>
    <t>-603649781</t>
  </si>
  <si>
    <t>přemístění materiálu pro podsypy a obsypy</t>
  </si>
  <si>
    <t>po stavbě k místu upotřebení</t>
  </si>
  <si>
    <t>náhrada přesunu hmot dle 827-1</t>
  </si>
  <si>
    <t>dle ÚRS Praha</t>
  </si>
  <si>
    <t>2,3+4,6</t>
  </si>
  <si>
    <t>45</t>
  </si>
  <si>
    <t>Podkladní a vedlejší konstrukce kromě vozovek a železničního svršku</t>
  </si>
  <si>
    <t>19</t>
  </si>
  <si>
    <t>451573111</t>
  </si>
  <si>
    <t>Lože pod potrubí otevřený výkop z písku a ze štěrkopísku</t>
  </si>
  <si>
    <t>876071445</t>
  </si>
  <si>
    <t>1,0*0,10*22,40+0,06</t>
  </si>
  <si>
    <t>87</t>
  </si>
  <si>
    <t>Potrubí z trub plastických a skleněných</t>
  </si>
  <si>
    <t>25</t>
  </si>
  <si>
    <t>871185201</t>
  </si>
  <si>
    <t>Montáž kanalizačního potrubí z PE SDR11 otevřený výkop svařovaných elektrotvarovkou D 40 x 3,7 mm</t>
  </si>
  <si>
    <t>m</t>
  </si>
  <si>
    <t>96422191</t>
  </si>
  <si>
    <t>přípojky</t>
  </si>
  <si>
    <t>3,2*7</t>
  </si>
  <si>
    <t>26</t>
  </si>
  <si>
    <t>28613380</t>
  </si>
  <si>
    <t>potrubí kanalizační tlakové PE100 SDR 11 PN 16, návin se signalizační vrstvou RC 40 x 3,7 mm (se zvýšenou odolností proti šíření trhlin)</t>
  </si>
  <si>
    <t>2006072682</t>
  </si>
  <si>
    <t>22,4*1,015+0,26</t>
  </si>
  <si>
    <t>38</t>
  </si>
  <si>
    <t>877175218</t>
  </si>
  <si>
    <t>Montáž elektrozáslepek na kanalizačním potrubí z PE trub d 40</t>
  </si>
  <si>
    <t>kus</t>
  </si>
  <si>
    <t>1561015632</t>
  </si>
  <si>
    <t>zaslepení přípojek</t>
  </si>
  <si>
    <t>39</t>
  </si>
  <si>
    <t>28615021</t>
  </si>
  <si>
    <t>elektrozáslepka SDR11 PE 100 PN 16 d 40</t>
  </si>
  <si>
    <t>-2058741971</t>
  </si>
  <si>
    <t>89</t>
  </si>
  <si>
    <t>Ostatní konstrukce</t>
  </si>
  <si>
    <t>40</t>
  </si>
  <si>
    <t>891173111</t>
  </si>
  <si>
    <t>Montáž ventilu hlavního pro přípojky DN 32</t>
  </si>
  <si>
    <t>1450751164</t>
  </si>
  <si>
    <t>pro přípojky</t>
  </si>
  <si>
    <t>41</t>
  </si>
  <si>
    <t>4220000R2</t>
  </si>
  <si>
    <t>Šoupátko pro domovní přípojky DN32 (např.AVK č.5.30.32)</t>
  </si>
  <si>
    <t>-637684210</t>
  </si>
  <si>
    <t>47</t>
  </si>
  <si>
    <t>899121102</t>
  </si>
  <si>
    <t>Osazení poklopů šoupátkových</t>
  </si>
  <si>
    <t>CS ÚRS 2018 01</t>
  </si>
  <si>
    <t>-861796336</t>
  </si>
  <si>
    <t>pro šoupátka pro přípojky</t>
  </si>
  <si>
    <t>48</t>
  </si>
  <si>
    <t>56230633</t>
  </si>
  <si>
    <t xml:space="preserve">poklop uliční šoupátkový kulatý </t>
  </si>
  <si>
    <t>1764363185</t>
  </si>
  <si>
    <t>52</t>
  </si>
  <si>
    <t>892241111</t>
  </si>
  <si>
    <t>Tlaková zkouška vodou potrubí do 80</t>
  </si>
  <si>
    <t>1146622073</t>
  </si>
  <si>
    <t>55</t>
  </si>
  <si>
    <t>899721111</t>
  </si>
  <si>
    <t xml:space="preserve">Signalizační vodič na potrubí do DN do 150 mm </t>
  </si>
  <si>
    <t>2064089619</t>
  </si>
  <si>
    <t>56</t>
  </si>
  <si>
    <t>899722112</t>
  </si>
  <si>
    <t>Krytí potrubí z plastů výstražnou fólií z PVC 25 cm</t>
  </si>
  <si>
    <t>569093275</t>
  </si>
  <si>
    <t>99</t>
  </si>
  <si>
    <t>Přesun hmot a manipulace se sutí</t>
  </si>
  <si>
    <t>60</t>
  </si>
  <si>
    <t>998276101</t>
  </si>
  <si>
    <t>Přesun hmot pro trubní vedení z trub z plastických hmot otevřený výkop</t>
  </si>
  <si>
    <t>-1585620601</t>
  </si>
  <si>
    <t>61</t>
  </si>
  <si>
    <t>poznámka 1</t>
  </si>
  <si>
    <t>Přesun hmot pro podsypy a obsypy potrubí nakoupeným materiálem je započten v položce 162301101</t>
  </si>
  <si>
    <t>2021986143</t>
  </si>
  <si>
    <t>02 - SO 02 Vodovodní přípojky</t>
  </si>
  <si>
    <t>-993808583</t>
  </si>
  <si>
    <t>výkop pro vodovodní přípojky</t>
  </si>
  <si>
    <t>1,0*1,70*65*0,60</t>
  </si>
  <si>
    <t>-877977002</t>
  </si>
  <si>
    <t>110,50*0,40</t>
  </si>
  <si>
    <t>3</t>
  </si>
  <si>
    <t>-1027878852</t>
  </si>
  <si>
    <t>1,70*2*65</t>
  </si>
  <si>
    <t>-602091829</t>
  </si>
  <si>
    <t>-881451449</t>
  </si>
  <si>
    <t>110,50</t>
  </si>
  <si>
    <t>-2077360390</t>
  </si>
  <si>
    <t>-1822663499</t>
  </si>
  <si>
    <t>1,0*0,20*65</t>
  </si>
  <si>
    <t>-27716650</t>
  </si>
  <si>
    <t>13*1,7*1,2</t>
  </si>
  <si>
    <t>2146416605</t>
  </si>
  <si>
    <t>zpětný zásyp rýhy</t>
  </si>
  <si>
    <t>110,50-6,50-13</t>
  </si>
  <si>
    <t>-787194096</t>
  </si>
  <si>
    <t>6,5+13</t>
  </si>
  <si>
    <t>-1741804795</t>
  </si>
  <si>
    <t>222297933</t>
  </si>
  <si>
    <t>1,0*65</t>
  </si>
  <si>
    <t>2132975724</t>
  </si>
  <si>
    <t>65*0,05*1,03</t>
  </si>
  <si>
    <t>677440644</t>
  </si>
  <si>
    <t>6,50+13</t>
  </si>
  <si>
    <t>1681830492</t>
  </si>
  <si>
    <t>1,0*0,10*65</t>
  </si>
  <si>
    <t>871161211</t>
  </si>
  <si>
    <t>Montáž potrubí z PE100 SDR 11 otevřený výkop svařovaných elektrotvarovkou D 32 x 3,0 mm</t>
  </si>
  <si>
    <t>1459582661</t>
  </si>
  <si>
    <t>vodovodní přípojky</t>
  </si>
  <si>
    <t>65</t>
  </si>
  <si>
    <t>28613524</t>
  </si>
  <si>
    <t>potrubí např. třívrstvé PE100 RC SDR11 32x3,0 dl 12 m (se zvýšenou odolností proti šíření trhliny)</t>
  </si>
  <si>
    <t>2048445987</t>
  </si>
  <si>
    <t>65*1,015+0,02</t>
  </si>
  <si>
    <t>877161118</t>
  </si>
  <si>
    <t>Montáž elektrozáslepek na vodovodním potrubí z PE trub d 32</t>
  </si>
  <si>
    <t>-340671927</t>
  </si>
  <si>
    <t>28615020</t>
  </si>
  <si>
    <t>elektrozáslepka SDR11 PE 100 PN 16 d 32</t>
  </si>
  <si>
    <t>-1110357377</t>
  </si>
  <si>
    <t>20</t>
  </si>
  <si>
    <t>-1876717660</t>
  </si>
  <si>
    <t>Poznámka 89</t>
  </si>
  <si>
    <t>Zabezpečení konců potrubí při tlakové zkoušce bude zajištěno nově osazenými armaturami a tvarovkami</t>
  </si>
  <si>
    <t>-1544433969</t>
  </si>
  <si>
    <t>22</t>
  </si>
  <si>
    <t>892233122</t>
  </si>
  <si>
    <t>Proplach a dezinfekce vodovodního potrubí DN od 40 do 70</t>
  </si>
  <si>
    <t>1108220020</t>
  </si>
  <si>
    <t>23</t>
  </si>
  <si>
    <t>989598051</t>
  </si>
  <si>
    <t>24</t>
  </si>
  <si>
    <t>553392225</t>
  </si>
  <si>
    <t>893811112</t>
  </si>
  <si>
    <t>Osazení vodoměrné šachty hranaté z PP samonosné pro běžné zatížení plochy do 1,1 m2 hloubky do 1,4 m</t>
  </si>
  <si>
    <t>789960221</t>
  </si>
  <si>
    <t>562000001</t>
  </si>
  <si>
    <t>Vodoměrná šachta např.Modulo (fa Hutira) - dodávka vč.dopravy</t>
  </si>
  <si>
    <t>-1000306578</t>
  </si>
  <si>
    <t>27</t>
  </si>
  <si>
    <t>-1515325819</t>
  </si>
  <si>
    <t>28</t>
  </si>
  <si>
    <t>1892441071</t>
  </si>
  <si>
    <t>07 - Vedlejší náklady</t>
  </si>
  <si>
    <t xml:space="preserve"> Neubauerová Soňa, SK-Projekt Ostrov</t>
  </si>
  <si>
    <t>VRN - Vedlejší rozpočtové náklady</t>
  </si>
  <si>
    <t>VRN</t>
  </si>
  <si>
    <t>Vedlejší rozpočtové náklady</t>
  </si>
  <si>
    <t>0120000R1</t>
  </si>
  <si>
    <t>Vytýčení stávajících sítí</t>
  </si>
  <si>
    <t>kč</t>
  </si>
  <si>
    <t>512</t>
  </si>
  <si>
    <t>1418296713</t>
  </si>
  <si>
    <t>0120000R2</t>
  </si>
  <si>
    <t>Vytýčení stavby</t>
  </si>
  <si>
    <t>-435467143</t>
  </si>
  <si>
    <t>0320020R1</t>
  </si>
  <si>
    <t>Zařízení staveniště - stavební buňky, skládky na staveništi, ohraničení výkopu, zabezpečení, napojení na inženýrské sítě....</t>
  </si>
  <si>
    <t>-15071535</t>
  </si>
  <si>
    <t>0910000R1</t>
  </si>
  <si>
    <t>Dopravní opatření po dobu výstavby</t>
  </si>
  <si>
    <t>1024</t>
  </si>
  <si>
    <t>-282720844</t>
  </si>
  <si>
    <t>0910000R4</t>
  </si>
  <si>
    <t>Čištění vozovky při výjezdu vozidel ze stavby po dobu výstavby</t>
  </si>
  <si>
    <t>-1934769640</t>
  </si>
  <si>
    <t>0130000R1</t>
  </si>
  <si>
    <t>Dokumentace skutečného provedení</t>
  </si>
  <si>
    <t>1334394035</t>
  </si>
  <si>
    <t>0130000R2</t>
  </si>
  <si>
    <t>Geodetické zaměření stavby po dokončení</t>
  </si>
  <si>
    <t>381047968</t>
  </si>
  <si>
    <t>0130000R3</t>
  </si>
  <si>
    <t>Fotodokumentace</t>
  </si>
  <si>
    <t>-1985421023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</si>
</sst>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%"/>
    <numFmt numFmtId="165" formatCode="dd\.mm\.yyyy"/>
    <numFmt numFmtId="166" formatCode="#,##0.00000"/>
  </numFmts>
  <fonts count="30" x14ac:knownFonts="1">
    <font>
      <sz val="8"/>
      <name val="Arial CE"/>
      <family val="2"/>
    </font>
    <font>
      <sz val="8"/>
      <color rgb="FF969696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0"/>
      <name val="Arial CE"/>
    </font>
    <font>
      <b/>
      <sz val="8"/>
      <color rgb="FF969696"/>
      <name val="Arial CE"/>
    </font>
    <font>
      <b/>
      <sz val="8"/>
      <name val="Arial CE"/>
    </font>
    <font>
      <sz val="12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  <family val="1"/>
      <charset val="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2"/>
      <color rgb="FF800000"/>
      <name val="Arial CE"/>
    </font>
    <font>
      <sz val="8"/>
      <color rgb="FF960000"/>
      <name val="Arial CE"/>
    </font>
    <font>
      <sz val="7"/>
      <color rgb="FF969696"/>
      <name val="Arial CE"/>
    </font>
    <font>
      <i/>
      <sz val="8"/>
      <color rgb="FF0000FF"/>
      <name val="Arial CE"/>
    </font>
    <font>
      <u/>
      <sz val="11"/>
      <color theme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29" fillId="0" borderId="0" applyNumberFormat="0" applyFill="0" applyBorder="0" applyAlignment="0" applyProtection="0"/>
  </cellStyleXfs>
  <cellXfs count="240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1" fillId="0" borderId="0" xfId="0" applyFont="1" applyAlignment="1" applyProtection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0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3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2" borderId="0" xfId="0" applyFont="1" applyFill="1" applyAlignment="1" applyProtection="1">
      <alignment vertical="center"/>
    </xf>
    <xf numFmtId="0" fontId="3" fillId="2" borderId="6" xfId="0" applyFont="1" applyFill="1" applyBorder="1" applyAlignment="1" applyProtection="1">
      <alignment horizontal="left" vertical="center"/>
    </xf>
    <xf numFmtId="0" fontId="0" fillId="2" borderId="7" xfId="0" applyFont="1" applyFill="1" applyBorder="1" applyAlignment="1" applyProtection="1">
      <alignment vertical="center"/>
    </xf>
    <xf numFmtId="0" fontId="3" fillId="2" borderId="7" xfId="0" applyFont="1" applyFill="1" applyBorder="1" applyAlignment="1" applyProtection="1">
      <alignment horizontal="center"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15" fillId="0" borderId="0" xfId="0" applyFont="1" applyAlignment="1" applyProtection="1">
      <alignment vertical="center"/>
    </xf>
    <xf numFmtId="165" fontId="0" fillId="0" borderId="0" xfId="0" applyNumberFormat="1" applyFont="1" applyAlignment="1" applyProtection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" fillId="0" borderId="14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3" borderId="7" xfId="0" applyFont="1" applyFill="1" applyBorder="1" applyAlignment="1" applyProtection="1">
      <alignment vertical="center"/>
    </xf>
    <xf numFmtId="0" fontId="17" fillId="3" borderId="0" xfId="0" applyFont="1" applyFill="1" applyAlignment="1" applyProtection="1">
      <alignment horizontal="center" vertical="center"/>
    </xf>
    <xf numFmtId="0" fontId="18" fillId="0" borderId="16" xfId="0" applyFont="1" applyBorder="1" applyAlignment="1" applyProtection="1">
      <alignment horizontal="center" vertical="center" wrapText="1"/>
    </xf>
    <xf numFmtId="0" fontId="18" fillId="0" borderId="17" xfId="0" applyFont="1" applyBorder="1" applyAlignment="1" applyProtection="1">
      <alignment horizontal="center" vertical="center" wrapText="1"/>
    </xf>
    <xf numFmtId="0" fontId="18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3" fillId="0" borderId="3" xfId="0" applyFont="1" applyBorder="1" applyAlignment="1" applyProtection="1">
      <alignment vertical="center"/>
    </xf>
    <xf numFmtId="0" fontId="19" fillId="0" borderId="0" xfId="0" applyFont="1" applyAlignment="1" applyProtection="1">
      <alignment horizontal="left" vertical="center"/>
    </xf>
    <xf numFmtId="0" fontId="19" fillId="0" borderId="0" xfId="0" applyFont="1" applyAlignment="1" applyProtection="1">
      <alignment vertical="center"/>
    </xf>
    <xf numFmtId="4" fontId="1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3" fillId="0" borderId="3" xfId="0" applyFont="1" applyBorder="1" applyAlignment="1">
      <alignment vertical="center"/>
    </xf>
    <xf numFmtId="4" fontId="16" fillId="0" borderId="14" xfId="0" applyNumberFormat="1" applyFont="1" applyBorder="1" applyAlignment="1" applyProtection="1">
      <alignment vertical="center"/>
    </xf>
    <xf numFmtId="4" fontId="16" fillId="0" borderId="0" xfId="0" applyNumberFormat="1" applyFont="1" applyBorder="1" applyAlignment="1" applyProtection="1">
      <alignment vertical="center"/>
    </xf>
    <xf numFmtId="166" fontId="16" fillId="0" borderId="0" xfId="0" applyNumberFormat="1" applyFont="1" applyBorder="1" applyAlignment="1" applyProtection="1">
      <alignment vertical="center"/>
    </xf>
    <xf numFmtId="4" fontId="16" fillId="0" borderId="15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0" borderId="0" xfId="1" applyFont="1" applyAlignment="1">
      <alignment horizontal="center" vertical="center"/>
    </xf>
    <xf numFmtId="0" fontId="4" fillId="0" borderId="3" xfId="0" applyFont="1" applyBorder="1" applyAlignment="1" applyProtection="1">
      <alignment vertical="center"/>
    </xf>
    <xf numFmtId="0" fontId="22" fillId="0" borderId="0" xfId="0" applyFont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4" fillId="0" borderId="14" xfId="0" applyNumberFormat="1" applyFont="1" applyBorder="1" applyAlignment="1" applyProtection="1">
      <alignment vertical="center"/>
    </xf>
    <xf numFmtId="4" fontId="24" fillId="0" borderId="0" xfId="0" applyNumberFormat="1" applyFont="1" applyBorder="1" applyAlignment="1" applyProtection="1">
      <alignment vertical="center"/>
    </xf>
    <xf numFmtId="166" fontId="24" fillId="0" borderId="0" xfId="0" applyNumberFormat="1" applyFont="1" applyBorder="1" applyAlignment="1" applyProtection="1">
      <alignment vertical="center"/>
    </xf>
    <xf numFmtId="4" fontId="24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4" fontId="24" fillId="0" borderId="19" xfId="0" applyNumberFormat="1" applyFont="1" applyBorder="1" applyAlignment="1" applyProtection="1">
      <alignment vertical="center"/>
    </xf>
    <xf numFmtId="4" fontId="24" fillId="0" borderId="20" xfId="0" applyNumberFormat="1" applyFont="1" applyBorder="1" applyAlignment="1" applyProtection="1">
      <alignment vertical="center"/>
    </xf>
    <xf numFmtId="166" fontId="24" fillId="0" borderId="20" xfId="0" applyNumberFormat="1" applyFont="1" applyBorder="1" applyAlignment="1" applyProtection="1">
      <alignment vertical="center"/>
    </xf>
    <xf numFmtId="4" fontId="24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65" fontId="0" fillId="0" borderId="0" xfId="0" applyNumberFormat="1" applyFont="1" applyAlignment="1">
      <alignment horizontal="left" vertical="center"/>
    </xf>
    <xf numFmtId="0" fontId="0" fillId="0" borderId="3" xfId="0" applyFont="1" applyBorder="1" applyAlignment="1">
      <alignment vertical="center" wrapText="1"/>
    </xf>
    <xf numFmtId="0" fontId="13" fillId="0" borderId="0" xfId="0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3" borderId="0" xfId="0" applyFont="1" applyFill="1" applyAlignment="1">
      <alignment vertical="center"/>
    </xf>
    <xf numFmtId="0" fontId="3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3" fillId="3" borderId="7" xfId="0" applyFont="1" applyFill="1" applyBorder="1" applyAlignment="1">
      <alignment horizontal="right" vertical="center"/>
    </xf>
    <xf numFmtId="0" fontId="3" fillId="3" borderId="7" xfId="0" applyFont="1" applyFill="1" applyBorder="1" applyAlignment="1">
      <alignment horizontal="center" vertical="center"/>
    </xf>
    <xf numFmtId="4" fontId="3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7" fillId="3" borderId="0" xfId="0" applyFont="1" applyFill="1" applyAlignment="1" applyProtection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17" fillId="3" borderId="0" xfId="0" applyFont="1" applyFill="1" applyAlignment="1" applyProtection="1">
      <alignment horizontal="right" vertical="center"/>
    </xf>
    <xf numFmtId="0" fontId="25" fillId="0" borderId="0" xfId="0" applyFont="1" applyAlignment="1" applyProtection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0" borderId="20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vertical="center"/>
    </xf>
    <xf numFmtId="4" fontId="5" fillId="0" borderId="20" xfId="0" applyNumberFormat="1" applyFont="1" applyBorder="1" applyAlignment="1" applyProtection="1">
      <alignment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horizontal="center" vertical="center" wrapText="1"/>
    </xf>
    <xf numFmtId="0" fontId="17" fillId="3" borderId="16" xfId="0" applyFont="1" applyFill="1" applyBorder="1" applyAlignment="1" applyProtection="1">
      <alignment horizontal="center" vertical="center" wrapText="1"/>
    </xf>
    <xf numFmtId="0" fontId="17" fillId="3" borderId="17" xfId="0" applyFont="1" applyFill="1" applyBorder="1" applyAlignment="1" applyProtection="1">
      <alignment horizontal="center" vertical="center" wrapText="1"/>
    </xf>
    <xf numFmtId="0" fontId="17" fillId="3" borderId="18" xfId="0" applyFont="1" applyFill="1" applyBorder="1" applyAlignment="1" applyProtection="1">
      <alignment horizontal="center" vertical="center" wrapText="1"/>
    </xf>
    <xf numFmtId="0" fontId="17" fillId="3" borderId="0" xfId="0" applyFont="1" applyFill="1" applyAlignment="1" applyProtection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4" fontId="19" fillId="0" borderId="0" xfId="0" applyNumberFormat="1" applyFont="1" applyAlignment="1" applyProtection="1"/>
    <xf numFmtId="166" fontId="26" fillId="0" borderId="12" xfId="0" applyNumberFormat="1" applyFont="1" applyBorder="1" applyAlignment="1" applyProtection="1"/>
    <xf numFmtId="166" fontId="26" fillId="0" borderId="13" xfId="0" applyNumberFormat="1" applyFont="1" applyBorder="1" applyAlignment="1" applyProtection="1"/>
    <xf numFmtId="4" fontId="15" fillId="0" borderId="0" xfId="0" applyNumberFormat="1" applyFont="1" applyAlignment="1">
      <alignment vertical="center"/>
    </xf>
    <xf numFmtId="0" fontId="7" fillId="0" borderId="3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4" fontId="5" fillId="0" borderId="0" xfId="0" applyNumberFormat="1" applyFont="1" applyAlignment="1" applyProtection="1"/>
    <xf numFmtId="0" fontId="7" fillId="0" borderId="3" xfId="0" applyFont="1" applyBorder="1" applyAlignment="1"/>
    <xf numFmtId="0" fontId="7" fillId="0" borderId="14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Alignment="1" applyProtection="1"/>
    <xf numFmtId="0" fontId="0" fillId="0" borderId="22" xfId="0" applyFont="1" applyBorder="1" applyAlignment="1" applyProtection="1">
      <alignment horizontal="center" vertical="center"/>
    </xf>
    <xf numFmtId="49" fontId="0" fillId="0" borderId="22" xfId="0" applyNumberFormat="1" applyFont="1" applyBorder="1" applyAlignment="1" applyProtection="1">
      <alignment horizontal="left" vertical="center" wrapText="1"/>
    </xf>
    <xf numFmtId="0" fontId="0" fillId="0" borderId="22" xfId="0" applyFont="1" applyBorder="1" applyAlignment="1" applyProtection="1">
      <alignment horizontal="left" vertical="center" wrapText="1"/>
    </xf>
    <xf numFmtId="0" fontId="0" fillId="0" borderId="22" xfId="0" applyFont="1" applyBorder="1" applyAlignment="1" applyProtection="1">
      <alignment horizontal="center" vertical="center" wrapText="1"/>
    </xf>
    <xf numFmtId="4" fontId="0" fillId="0" borderId="22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5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8" fillId="0" borderId="3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0" fontId="8" fillId="0" borderId="3" xfId="0" applyFont="1" applyBorder="1" applyAlignment="1">
      <alignment vertical="center"/>
    </xf>
    <xf numFmtId="0" fontId="8" fillId="0" borderId="14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5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4" fontId="9" fillId="0" borderId="0" xfId="0" applyNumberFormat="1" applyFont="1" applyAlignment="1" applyProtection="1">
      <alignment vertical="center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28" fillId="0" borderId="22" xfId="0" applyFont="1" applyBorder="1" applyAlignment="1" applyProtection="1">
      <alignment horizontal="center" vertical="center"/>
    </xf>
    <xf numFmtId="49" fontId="28" fillId="0" borderId="22" xfId="0" applyNumberFormat="1" applyFont="1" applyBorder="1" applyAlignment="1" applyProtection="1">
      <alignment horizontal="left" vertical="center" wrapText="1"/>
    </xf>
    <xf numFmtId="0" fontId="28" fillId="0" borderId="22" xfId="0" applyFont="1" applyBorder="1" applyAlignment="1" applyProtection="1">
      <alignment horizontal="left" vertical="center" wrapText="1"/>
    </xf>
    <xf numFmtId="0" fontId="28" fillId="0" borderId="22" xfId="0" applyFont="1" applyBorder="1" applyAlignment="1" applyProtection="1">
      <alignment horizontal="center" vertical="center" wrapText="1"/>
    </xf>
    <xf numFmtId="4" fontId="28" fillId="0" borderId="22" xfId="0" applyNumberFormat="1" applyFont="1" applyBorder="1" applyAlignment="1" applyProtection="1">
      <alignment vertical="center"/>
    </xf>
    <xf numFmtId="0" fontId="28" fillId="0" borderId="3" xfId="0" applyFont="1" applyBorder="1" applyAlignment="1">
      <alignment vertical="center"/>
    </xf>
    <xf numFmtId="0" fontId="28" fillId="0" borderId="14" xfId="0" applyFont="1" applyBorder="1" applyAlignment="1" applyProtection="1">
      <alignment horizontal="left" vertical="center"/>
    </xf>
    <xf numFmtId="0" fontId="28" fillId="0" borderId="0" xfId="0" applyFont="1" applyBorder="1" applyAlignment="1" applyProtection="1">
      <alignment horizontal="center" vertical="center"/>
    </xf>
    <xf numFmtId="0" fontId="1" fillId="0" borderId="19" xfId="0" applyFont="1" applyBorder="1" applyAlignment="1" applyProtection="1">
      <alignment horizontal="left" vertical="center"/>
    </xf>
    <xf numFmtId="0" fontId="1" fillId="0" borderId="20" xfId="0" applyFont="1" applyBorder="1" applyAlignment="1" applyProtection="1">
      <alignment horizontal="center" vertical="center"/>
    </xf>
    <xf numFmtId="166" fontId="1" fillId="0" borderId="20" xfId="0" applyNumberFormat="1" applyFont="1" applyBorder="1" applyAlignment="1" applyProtection="1">
      <alignment vertical="center"/>
    </xf>
    <xf numFmtId="166" fontId="1" fillId="0" borderId="21" xfId="0" applyNumberFormat="1" applyFont="1" applyBorder="1" applyAlignment="1" applyProtection="1">
      <alignment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4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</xf>
    <xf numFmtId="0" fontId="17" fillId="3" borderId="7" xfId="0" applyFont="1" applyFill="1" applyBorder="1" applyAlignment="1" applyProtection="1">
      <alignment horizontal="center" vertical="center"/>
    </xf>
    <xf numFmtId="0" fontId="17" fillId="3" borderId="7" xfId="0" applyFont="1" applyFill="1" applyBorder="1" applyAlignment="1" applyProtection="1">
      <alignment horizontal="left" vertical="center"/>
    </xf>
    <xf numFmtId="0" fontId="17" fillId="3" borderId="8" xfId="0" applyFont="1" applyFill="1" applyBorder="1" applyAlignment="1" applyProtection="1">
      <alignment horizontal="left" vertical="center"/>
    </xf>
    <xf numFmtId="4" fontId="23" fillId="0" borderId="0" xfId="0" applyNumberFormat="1" applyFont="1" applyAlignment="1" applyProtection="1">
      <alignment vertical="center"/>
    </xf>
    <xf numFmtId="0" fontId="23" fillId="0" borderId="0" xfId="0" applyFont="1" applyAlignment="1" applyProtection="1">
      <alignment vertical="center"/>
    </xf>
    <xf numFmtId="4" fontId="19" fillId="0" borderId="0" xfId="0" applyNumberFormat="1" applyFont="1" applyAlignment="1" applyProtection="1">
      <alignment horizontal="right" vertical="center"/>
    </xf>
    <xf numFmtId="4" fontId="19" fillId="0" borderId="0" xfId="0" applyNumberFormat="1" applyFont="1" applyAlignment="1" applyProtection="1">
      <alignment vertical="center"/>
    </xf>
    <xf numFmtId="0" fontId="0" fillId="0" borderId="0" xfId="0" applyFont="1" applyAlignment="1" applyProtection="1">
      <alignment horizontal="left" vertical="center"/>
    </xf>
    <xf numFmtId="0" fontId="0" fillId="0" borderId="0" xfId="0" applyProtection="1"/>
    <xf numFmtId="0" fontId="2" fillId="0" borderId="0" xfId="0" applyFont="1" applyAlignment="1" applyProtection="1">
      <alignment horizontal="left" vertical="top" wrapText="1"/>
    </xf>
    <xf numFmtId="0" fontId="0" fillId="0" borderId="0" xfId="0"/>
    <xf numFmtId="0" fontId="0" fillId="0" borderId="0" xfId="0" applyFont="1" applyAlignment="1" applyProtection="1">
      <alignment horizontal="left" vertical="center" wrapText="1"/>
    </xf>
    <xf numFmtId="4" fontId="13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4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right" vertical="center"/>
    </xf>
    <xf numFmtId="0" fontId="3" fillId="2" borderId="7" xfId="0" applyFont="1" applyFill="1" applyBorder="1" applyAlignment="1" applyProtection="1">
      <alignment horizontal="left" vertical="center"/>
    </xf>
    <xf numFmtId="0" fontId="0" fillId="2" borderId="7" xfId="0" applyFont="1" applyFill="1" applyBorder="1" applyAlignment="1" applyProtection="1">
      <alignment vertical="center"/>
    </xf>
    <xf numFmtId="4" fontId="3" fillId="2" borderId="7" xfId="0" applyNumberFormat="1" applyFont="1" applyFill="1" applyBorder="1" applyAlignment="1" applyProtection="1">
      <alignment vertical="center"/>
    </xf>
    <xf numFmtId="0" fontId="0" fillId="2" borderId="8" xfId="0" applyFont="1" applyFill="1" applyBorder="1" applyAlignment="1" applyProtection="1">
      <alignment vertical="center"/>
    </xf>
    <xf numFmtId="0" fontId="17" fillId="3" borderId="6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vertical="center"/>
    </xf>
    <xf numFmtId="165" fontId="0" fillId="0" borderId="0" xfId="0" applyNumberFormat="1" applyFont="1" applyAlignment="1" applyProtection="1">
      <alignment horizontal="left" vertical="center"/>
    </xf>
    <xf numFmtId="0" fontId="17" fillId="3" borderId="7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59"/>
  <sheetViews>
    <sheetView showGridLines="0" tabSelected="1" workbookViewId="0"/>
  </sheetViews>
  <sheetFormatPr defaultRowHeight="15" x14ac:dyDescent="0.2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 x14ac:dyDescent="0.2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pans="1:74" ht="36.950000000000003" customHeight="1" x14ac:dyDescent="0.2">
      <c r="AR2" s="214"/>
      <c r="AS2" s="214"/>
      <c r="AT2" s="214"/>
      <c r="AU2" s="214"/>
      <c r="AV2" s="214"/>
      <c r="AW2" s="214"/>
      <c r="AX2" s="214"/>
      <c r="AY2" s="214"/>
      <c r="AZ2" s="214"/>
      <c r="BA2" s="214"/>
      <c r="BB2" s="214"/>
      <c r="BC2" s="214"/>
      <c r="BD2" s="214"/>
      <c r="BE2" s="214"/>
      <c r="BS2" s="14" t="s">
        <v>6</v>
      </c>
      <c r="BT2" s="14" t="s">
        <v>7</v>
      </c>
    </row>
    <row r="3" spans="1:74" ht="6.95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pans="1:74" ht="24.95" customHeight="1" x14ac:dyDescent="0.2">
      <c r="B4" s="18"/>
      <c r="C4" s="19"/>
      <c r="D4" s="20" t="s">
        <v>9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10</v>
      </c>
      <c r="BS4" s="14" t="s">
        <v>6</v>
      </c>
    </row>
    <row r="5" spans="1:74" ht="12" customHeight="1" x14ac:dyDescent="0.2">
      <c r="B5" s="18"/>
      <c r="C5" s="19"/>
      <c r="D5" s="22" t="s">
        <v>11</v>
      </c>
      <c r="E5" s="19"/>
      <c r="F5" s="19"/>
      <c r="G5" s="19"/>
      <c r="H5" s="19"/>
      <c r="I5" s="19"/>
      <c r="J5" s="19"/>
      <c r="K5" s="211" t="s">
        <v>12</v>
      </c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  <c r="W5" s="212"/>
      <c r="X5" s="212"/>
      <c r="Y5" s="212"/>
      <c r="Z5" s="212"/>
      <c r="AA5" s="212"/>
      <c r="AB5" s="212"/>
      <c r="AC5" s="212"/>
      <c r="AD5" s="212"/>
      <c r="AE5" s="212"/>
      <c r="AF5" s="212"/>
      <c r="AG5" s="212"/>
      <c r="AH5" s="212"/>
      <c r="AI5" s="212"/>
      <c r="AJ5" s="212"/>
      <c r="AK5" s="212"/>
      <c r="AL5" s="212"/>
      <c r="AM5" s="212"/>
      <c r="AN5" s="212"/>
      <c r="AO5" s="212"/>
      <c r="AP5" s="19"/>
      <c r="AQ5" s="19"/>
      <c r="AR5" s="17"/>
      <c r="BS5" s="14" t="s">
        <v>6</v>
      </c>
    </row>
    <row r="6" spans="1:74" ht="36.950000000000003" customHeight="1" x14ac:dyDescent="0.2">
      <c r="B6" s="18"/>
      <c r="C6" s="19"/>
      <c r="D6" s="24" t="s">
        <v>13</v>
      </c>
      <c r="E6" s="19"/>
      <c r="F6" s="19"/>
      <c r="G6" s="19"/>
      <c r="H6" s="19"/>
      <c r="I6" s="19"/>
      <c r="J6" s="19"/>
      <c r="K6" s="213" t="s">
        <v>14</v>
      </c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  <c r="X6" s="212"/>
      <c r="Y6" s="212"/>
      <c r="Z6" s="212"/>
      <c r="AA6" s="212"/>
      <c r="AB6" s="212"/>
      <c r="AC6" s="212"/>
      <c r="AD6" s="212"/>
      <c r="AE6" s="212"/>
      <c r="AF6" s="212"/>
      <c r="AG6" s="212"/>
      <c r="AH6" s="212"/>
      <c r="AI6" s="212"/>
      <c r="AJ6" s="212"/>
      <c r="AK6" s="212"/>
      <c r="AL6" s="212"/>
      <c r="AM6" s="212"/>
      <c r="AN6" s="212"/>
      <c r="AO6" s="212"/>
      <c r="AP6" s="19"/>
      <c r="AQ6" s="19"/>
      <c r="AR6" s="17"/>
      <c r="BS6" s="14" t="s">
        <v>6</v>
      </c>
    </row>
    <row r="7" spans="1:74" ht="12" customHeight="1" x14ac:dyDescent="0.2">
      <c r="B7" s="18"/>
      <c r="C7" s="19"/>
      <c r="D7" s="25" t="s">
        <v>15</v>
      </c>
      <c r="E7" s="19"/>
      <c r="F7" s="19"/>
      <c r="G7" s="19"/>
      <c r="H7" s="19"/>
      <c r="I7" s="19"/>
      <c r="J7" s="19"/>
      <c r="K7" s="23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5" t="s">
        <v>16</v>
      </c>
      <c r="AL7" s="19"/>
      <c r="AM7" s="19"/>
      <c r="AN7" s="23" t="s">
        <v>1</v>
      </c>
      <c r="AO7" s="19"/>
      <c r="AP7" s="19"/>
      <c r="AQ7" s="19"/>
      <c r="AR7" s="17"/>
      <c r="BS7" s="14" t="s">
        <v>6</v>
      </c>
    </row>
    <row r="8" spans="1:74" ht="12" customHeight="1" x14ac:dyDescent="0.2">
      <c r="B8" s="18"/>
      <c r="C8" s="19"/>
      <c r="D8" s="25" t="s">
        <v>17</v>
      </c>
      <c r="E8" s="19"/>
      <c r="F8" s="19"/>
      <c r="G8" s="19"/>
      <c r="H8" s="19"/>
      <c r="I8" s="19"/>
      <c r="J8" s="19"/>
      <c r="K8" s="23" t="s">
        <v>18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5" t="s">
        <v>19</v>
      </c>
      <c r="AL8" s="19"/>
      <c r="AM8" s="19"/>
      <c r="AN8" s="23" t="s">
        <v>20</v>
      </c>
      <c r="AO8" s="19"/>
      <c r="AP8" s="19"/>
      <c r="AQ8" s="19"/>
      <c r="AR8" s="17"/>
      <c r="BS8" s="14" t="s">
        <v>6</v>
      </c>
    </row>
    <row r="9" spans="1:74" ht="14.45" customHeight="1" x14ac:dyDescent="0.2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S9" s="14" t="s">
        <v>6</v>
      </c>
    </row>
    <row r="10" spans="1:74" ht="12" customHeight="1" x14ac:dyDescent="0.2">
      <c r="B10" s="18"/>
      <c r="C10" s="19"/>
      <c r="D10" s="25" t="s">
        <v>21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5" t="s">
        <v>22</v>
      </c>
      <c r="AL10" s="19"/>
      <c r="AM10" s="19"/>
      <c r="AN10" s="23" t="s">
        <v>1</v>
      </c>
      <c r="AO10" s="19"/>
      <c r="AP10" s="19"/>
      <c r="AQ10" s="19"/>
      <c r="AR10" s="17"/>
      <c r="BS10" s="14" t="s">
        <v>6</v>
      </c>
    </row>
    <row r="11" spans="1:74" ht="18.399999999999999" customHeight="1" x14ac:dyDescent="0.2">
      <c r="B11" s="18"/>
      <c r="C11" s="19"/>
      <c r="D11" s="19"/>
      <c r="E11" s="23" t="s">
        <v>23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5" t="s">
        <v>24</v>
      </c>
      <c r="AL11" s="19"/>
      <c r="AM11" s="19"/>
      <c r="AN11" s="23" t="s">
        <v>1</v>
      </c>
      <c r="AO11" s="19"/>
      <c r="AP11" s="19"/>
      <c r="AQ11" s="19"/>
      <c r="AR11" s="17"/>
      <c r="BS11" s="14" t="s">
        <v>6</v>
      </c>
    </row>
    <row r="12" spans="1:74" ht="6.95" customHeight="1" x14ac:dyDescent="0.2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S12" s="14" t="s">
        <v>6</v>
      </c>
    </row>
    <row r="13" spans="1:74" ht="12" customHeight="1" x14ac:dyDescent="0.2">
      <c r="B13" s="18"/>
      <c r="C13" s="19"/>
      <c r="D13" s="25" t="s">
        <v>25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5" t="s">
        <v>22</v>
      </c>
      <c r="AL13" s="19"/>
      <c r="AM13" s="19"/>
      <c r="AN13" s="23" t="s">
        <v>1</v>
      </c>
      <c r="AO13" s="19"/>
      <c r="AP13" s="19"/>
      <c r="AQ13" s="19"/>
      <c r="AR13" s="17"/>
      <c r="BS13" s="14" t="s">
        <v>6</v>
      </c>
    </row>
    <row r="14" spans="1:74" ht="11.25" x14ac:dyDescent="0.2">
      <c r="B14" s="18"/>
      <c r="C14" s="19"/>
      <c r="D14" s="19"/>
      <c r="E14" s="23" t="s">
        <v>18</v>
      </c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25" t="s">
        <v>24</v>
      </c>
      <c r="AL14" s="19"/>
      <c r="AM14" s="19"/>
      <c r="AN14" s="23" t="s">
        <v>1</v>
      </c>
      <c r="AO14" s="19"/>
      <c r="AP14" s="19"/>
      <c r="AQ14" s="19"/>
      <c r="AR14" s="17"/>
      <c r="BS14" s="14" t="s">
        <v>6</v>
      </c>
    </row>
    <row r="15" spans="1:74" ht="6.95" customHeight="1" x14ac:dyDescent="0.2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S15" s="14" t="s">
        <v>4</v>
      </c>
    </row>
    <row r="16" spans="1:74" ht="12" customHeight="1" x14ac:dyDescent="0.2">
      <c r="B16" s="18"/>
      <c r="C16" s="19"/>
      <c r="D16" s="25" t="s">
        <v>26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5" t="s">
        <v>22</v>
      </c>
      <c r="AL16" s="19"/>
      <c r="AM16" s="19"/>
      <c r="AN16" s="23" t="s">
        <v>1</v>
      </c>
      <c r="AO16" s="19"/>
      <c r="AP16" s="19"/>
      <c r="AQ16" s="19"/>
      <c r="AR16" s="17"/>
      <c r="BS16" s="14" t="s">
        <v>4</v>
      </c>
    </row>
    <row r="17" spans="2:71" ht="18.399999999999999" customHeight="1" x14ac:dyDescent="0.2">
      <c r="B17" s="18"/>
      <c r="C17" s="19"/>
      <c r="D17" s="19"/>
      <c r="E17" s="23" t="s">
        <v>27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5" t="s">
        <v>24</v>
      </c>
      <c r="AL17" s="19"/>
      <c r="AM17" s="19"/>
      <c r="AN17" s="23" t="s">
        <v>1</v>
      </c>
      <c r="AO17" s="19"/>
      <c r="AP17" s="19"/>
      <c r="AQ17" s="19"/>
      <c r="AR17" s="17"/>
      <c r="BS17" s="14" t="s">
        <v>28</v>
      </c>
    </row>
    <row r="18" spans="2:71" ht="6.95" customHeight="1" x14ac:dyDescent="0.2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S18" s="14" t="s">
        <v>6</v>
      </c>
    </row>
    <row r="19" spans="2:71" ht="12" customHeight="1" x14ac:dyDescent="0.2">
      <c r="B19" s="18"/>
      <c r="C19" s="19"/>
      <c r="D19" s="25" t="s">
        <v>29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5" t="s">
        <v>22</v>
      </c>
      <c r="AL19" s="19"/>
      <c r="AM19" s="19"/>
      <c r="AN19" s="23" t="s">
        <v>1</v>
      </c>
      <c r="AO19" s="19"/>
      <c r="AP19" s="19"/>
      <c r="AQ19" s="19"/>
      <c r="AR19" s="17"/>
      <c r="BS19" s="14" t="s">
        <v>6</v>
      </c>
    </row>
    <row r="20" spans="2:71" ht="18.399999999999999" customHeight="1" x14ac:dyDescent="0.2">
      <c r="B20" s="18"/>
      <c r="C20" s="19"/>
      <c r="D20" s="19"/>
      <c r="E20" s="23" t="s">
        <v>30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5" t="s">
        <v>24</v>
      </c>
      <c r="AL20" s="19"/>
      <c r="AM20" s="19"/>
      <c r="AN20" s="23" t="s">
        <v>1</v>
      </c>
      <c r="AO20" s="19"/>
      <c r="AP20" s="19"/>
      <c r="AQ20" s="19"/>
      <c r="AR20" s="17"/>
      <c r="BS20" s="14" t="s">
        <v>28</v>
      </c>
    </row>
    <row r="21" spans="2:71" ht="6.95" customHeight="1" x14ac:dyDescent="0.2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</row>
    <row r="22" spans="2:71" ht="12" customHeight="1" x14ac:dyDescent="0.2">
      <c r="B22" s="18"/>
      <c r="C22" s="19"/>
      <c r="D22" s="25" t="s">
        <v>31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</row>
    <row r="23" spans="2:71" ht="16.5" customHeight="1" x14ac:dyDescent="0.2">
      <c r="B23" s="18"/>
      <c r="C23" s="19"/>
      <c r="D23" s="19"/>
      <c r="E23" s="215" t="s">
        <v>1</v>
      </c>
      <c r="F23" s="215"/>
      <c r="G23" s="215"/>
      <c r="H23" s="215"/>
      <c r="I23" s="215"/>
      <c r="J23" s="215"/>
      <c r="K23" s="215"/>
      <c r="L23" s="215"/>
      <c r="M23" s="215"/>
      <c r="N23" s="215"/>
      <c r="O23" s="215"/>
      <c r="P23" s="215"/>
      <c r="Q23" s="215"/>
      <c r="R23" s="215"/>
      <c r="S23" s="215"/>
      <c r="T23" s="215"/>
      <c r="U23" s="215"/>
      <c r="V23" s="215"/>
      <c r="W23" s="215"/>
      <c r="X23" s="215"/>
      <c r="Y23" s="215"/>
      <c r="Z23" s="215"/>
      <c r="AA23" s="215"/>
      <c r="AB23" s="215"/>
      <c r="AC23" s="215"/>
      <c r="AD23" s="215"/>
      <c r="AE23" s="215"/>
      <c r="AF23" s="215"/>
      <c r="AG23" s="215"/>
      <c r="AH23" s="215"/>
      <c r="AI23" s="215"/>
      <c r="AJ23" s="215"/>
      <c r="AK23" s="215"/>
      <c r="AL23" s="215"/>
      <c r="AM23" s="215"/>
      <c r="AN23" s="215"/>
      <c r="AO23" s="19"/>
      <c r="AP23" s="19"/>
      <c r="AQ23" s="19"/>
      <c r="AR23" s="17"/>
    </row>
    <row r="24" spans="2:71" ht="6.95" customHeight="1" x14ac:dyDescent="0.2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</row>
    <row r="25" spans="2:71" ht="6.95" customHeight="1" x14ac:dyDescent="0.2">
      <c r="B25" s="18"/>
      <c r="C25" s="19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19"/>
      <c r="AQ25" s="19"/>
      <c r="AR25" s="17"/>
    </row>
    <row r="26" spans="2:71" s="1" customFormat="1" ht="25.9" customHeight="1" x14ac:dyDescent="0.2">
      <c r="B26" s="28"/>
      <c r="C26" s="29"/>
      <c r="D26" s="30" t="s">
        <v>32</v>
      </c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216">
        <f>ROUND(AG54,2)</f>
        <v>301133.77</v>
      </c>
      <c r="AL26" s="217"/>
      <c r="AM26" s="217"/>
      <c r="AN26" s="217"/>
      <c r="AO26" s="217"/>
      <c r="AP26" s="29"/>
      <c r="AQ26" s="29"/>
      <c r="AR26" s="32"/>
    </row>
    <row r="27" spans="2:71" s="1" customFormat="1" ht="6.95" customHeight="1" x14ac:dyDescent="0.2">
      <c r="B27" s="28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32"/>
    </row>
    <row r="28" spans="2:71" s="1" customFormat="1" ht="11.25" x14ac:dyDescent="0.2">
      <c r="B28" s="28"/>
      <c r="C28" s="29"/>
      <c r="D28" s="29"/>
      <c r="E28" s="29"/>
      <c r="F28" s="29"/>
      <c r="G28" s="29"/>
      <c r="H28" s="29"/>
      <c r="I28" s="29"/>
      <c r="J28" s="29"/>
      <c r="K28" s="29"/>
      <c r="L28" s="218" t="s">
        <v>33</v>
      </c>
      <c r="M28" s="218"/>
      <c r="N28" s="218"/>
      <c r="O28" s="218"/>
      <c r="P28" s="218"/>
      <c r="Q28" s="29"/>
      <c r="R28" s="29"/>
      <c r="S28" s="29"/>
      <c r="T28" s="29"/>
      <c r="U28" s="29"/>
      <c r="V28" s="29"/>
      <c r="W28" s="218" t="s">
        <v>34</v>
      </c>
      <c r="X28" s="218"/>
      <c r="Y28" s="218"/>
      <c r="Z28" s="218"/>
      <c r="AA28" s="218"/>
      <c r="AB28" s="218"/>
      <c r="AC28" s="218"/>
      <c r="AD28" s="218"/>
      <c r="AE28" s="218"/>
      <c r="AF28" s="29"/>
      <c r="AG28" s="29"/>
      <c r="AH28" s="29"/>
      <c r="AI28" s="29"/>
      <c r="AJ28" s="29"/>
      <c r="AK28" s="218" t="s">
        <v>35</v>
      </c>
      <c r="AL28" s="218"/>
      <c r="AM28" s="218"/>
      <c r="AN28" s="218"/>
      <c r="AO28" s="218"/>
      <c r="AP28" s="29"/>
      <c r="AQ28" s="29"/>
      <c r="AR28" s="32"/>
    </row>
    <row r="29" spans="2:71" s="2" customFormat="1" ht="14.45" customHeight="1" x14ac:dyDescent="0.2">
      <c r="B29" s="33"/>
      <c r="C29" s="34"/>
      <c r="D29" s="25" t="s">
        <v>36</v>
      </c>
      <c r="E29" s="34"/>
      <c r="F29" s="25" t="s">
        <v>37</v>
      </c>
      <c r="G29" s="34"/>
      <c r="H29" s="34"/>
      <c r="I29" s="34"/>
      <c r="J29" s="34"/>
      <c r="K29" s="34"/>
      <c r="L29" s="221">
        <v>0.21</v>
      </c>
      <c r="M29" s="220"/>
      <c r="N29" s="220"/>
      <c r="O29" s="220"/>
      <c r="P29" s="220"/>
      <c r="Q29" s="34"/>
      <c r="R29" s="34"/>
      <c r="S29" s="34"/>
      <c r="T29" s="34"/>
      <c r="U29" s="34"/>
      <c r="V29" s="34"/>
      <c r="W29" s="219">
        <f>ROUND(AZ54, 2)</f>
        <v>301133.77</v>
      </c>
      <c r="X29" s="220"/>
      <c r="Y29" s="220"/>
      <c r="Z29" s="220"/>
      <c r="AA29" s="220"/>
      <c r="AB29" s="220"/>
      <c r="AC29" s="220"/>
      <c r="AD29" s="220"/>
      <c r="AE29" s="220"/>
      <c r="AF29" s="34"/>
      <c r="AG29" s="34"/>
      <c r="AH29" s="34"/>
      <c r="AI29" s="34"/>
      <c r="AJ29" s="34"/>
      <c r="AK29" s="219">
        <f>ROUND(AV54, 2)</f>
        <v>63238.09</v>
      </c>
      <c r="AL29" s="220"/>
      <c r="AM29" s="220"/>
      <c r="AN29" s="220"/>
      <c r="AO29" s="220"/>
      <c r="AP29" s="34"/>
      <c r="AQ29" s="34"/>
      <c r="AR29" s="35"/>
    </row>
    <row r="30" spans="2:71" s="2" customFormat="1" ht="14.45" customHeight="1" x14ac:dyDescent="0.2">
      <c r="B30" s="33"/>
      <c r="C30" s="34"/>
      <c r="D30" s="34"/>
      <c r="E30" s="34"/>
      <c r="F30" s="25" t="s">
        <v>38</v>
      </c>
      <c r="G30" s="34"/>
      <c r="H30" s="34"/>
      <c r="I30" s="34"/>
      <c r="J30" s="34"/>
      <c r="K30" s="34"/>
      <c r="L30" s="221">
        <v>0.15</v>
      </c>
      <c r="M30" s="220"/>
      <c r="N30" s="220"/>
      <c r="O30" s="220"/>
      <c r="P30" s="220"/>
      <c r="Q30" s="34"/>
      <c r="R30" s="34"/>
      <c r="S30" s="34"/>
      <c r="T30" s="34"/>
      <c r="U30" s="34"/>
      <c r="V30" s="34"/>
      <c r="W30" s="219">
        <f>ROUND(BA54, 2)</f>
        <v>0</v>
      </c>
      <c r="X30" s="220"/>
      <c r="Y30" s="220"/>
      <c r="Z30" s="220"/>
      <c r="AA30" s="220"/>
      <c r="AB30" s="220"/>
      <c r="AC30" s="220"/>
      <c r="AD30" s="220"/>
      <c r="AE30" s="220"/>
      <c r="AF30" s="34"/>
      <c r="AG30" s="34"/>
      <c r="AH30" s="34"/>
      <c r="AI30" s="34"/>
      <c r="AJ30" s="34"/>
      <c r="AK30" s="219">
        <f>ROUND(AW54, 2)</f>
        <v>0</v>
      </c>
      <c r="AL30" s="220"/>
      <c r="AM30" s="220"/>
      <c r="AN30" s="220"/>
      <c r="AO30" s="220"/>
      <c r="AP30" s="34"/>
      <c r="AQ30" s="34"/>
      <c r="AR30" s="35"/>
    </row>
    <row r="31" spans="2:71" s="2" customFormat="1" ht="14.45" hidden="1" customHeight="1" x14ac:dyDescent="0.2">
      <c r="B31" s="33"/>
      <c r="C31" s="34"/>
      <c r="D31" s="34"/>
      <c r="E31" s="34"/>
      <c r="F31" s="25" t="s">
        <v>39</v>
      </c>
      <c r="G31" s="34"/>
      <c r="H31" s="34"/>
      <c r="I31" s="34"/>
      <c r="J31" s="34"/>
      <c r="K31" s="34"/>
      <c r="L31" s="221">
        <v>0.21</v>
      </c>
      <c r="M31" s="220"/>
      <c r="N31" s="220"/>
      <c r="O31" s="220"/>
      <c r="P31" s="220"/>
      <c r="Q31" s="34"/>
      <c r="R31" s="34"/>
      <c r="S31" s="34"/>
      <c r="T31" s="34"/>
      <c r="U31" s="34"/>
      <c r="V31" s="34"/>
      <c r="W31" s="219">
        <f>ROUND(BB54, 2)</f>
        <v>0</v>
      </c>
      <c r="X31" s="220"/>
      <c r="Y31" s="220"/>
      <c r="Z31" s="220"/>
      <c r="AA31" s="220"/>
      <c r="AB31" s="220"/>
      <c r="AC31" s="220"/>
      <c r="AD31" s="220"/>
      <c r="AE31" s="220"/>
      <c r="AF31" s="34"/>
      <c r="AG31" s="34"/>
      <c r="AH31" s="34"/>
      <c r="AI31" s="34"/>
      <c r="AJ31" s="34"/>
      <c r="AK31" s="219">
        <v>0</v>
      </c>
      <c r="AL31" s="220"/>
      <c r="AM31" s="220"/>
      <c r="AN31" s="220"/>
      <c r="AO31" s="220"/>
      <c r="AP31" s="34"/>
      <c r="AQ31" s="34"/>
      <c r="AR31" s="35"/>
    </row>
    <row r="32" spans="2:71" s="2" customFormat="1" ht="14.45" hidden="1" customHeight="1" x14ac:dyDescent="0.2">
      <c r="B32" s="33"/>
      <c r="C32" s="34"/>
      <c r="D32" s="34"/>
      <c r="E32" s="34"/>
      <c r="F32" s="25" t="s">
        <v>40</v>
      </c>
      <c r="G32" s="34"/>
      <c r="H32" s="34"/>
      <c r="I32" s="34"/>
      <c r="J32" s="34"/>
      <c r="K32" s="34"/>
      <c r="L32" s="221">
        <v>0.15</v>
      </c>
      <c r="M32" s="220"/>
      <c r="N32" s="220"/>
      <c r="O32" s="220"/>
      <c r="P32" s="220"/>
      <c r="Q32" s="34"/>
      <c r="R32" s="34"/>
      <c r="S32" s="34"/>
      <c r="T32" s="34"/>
      <c r="U32" s="34"/>
      <c r="V32" s="34"/>
      <c r="W32" s="219">
        <f>ROUND(BC54, 2)</f>
        <v>0</v>
      </c>
      <c r="X32" s="220"/>
      <c r="Y32" s="220"/>
      <c r="Z32" s="220"/>
      <c r="AA32" s="220"/>
      <c r="AB32" s="220"/>
      <c r="AC32" s="220"/>
      <c r="AD32" s="220"/>
      <c r="AE32" s="220"/>
      <c r="AF32" s="34"/>
      <c r="AG32" s="34"/>
      <c r="AH32" s="34"/>
      <c r="AI32" s="34"/>
      <c r="AJ32" s="34"/>
      <c r="AK32" s="219">
        <v>0</v>
      </c>
      <c r="AL32" s="220"/>
      <c r="AM32" s="220"/>
      <c r="AN32" s="220"/>
      <c r="AO32" s="220"/>
      <c r="AP32" s="34"/>
      <c r="AQ32" s="34"/>
      <c r="AR32" s="35"/>
    </row>
    <row r="33" spans="2:44" s="2" customFormat="1" ht="14.45" hidden="1" customHeight="1" x14ac:dyDescent="0.2">
      <c r="B33" s="33"/>
      <c r="C33" s="34"/>
      <c r="D33" s="34"/>
      <c r="E33" s="34"/>
      <c r="F33" s="25" t="s">
        <v>41</v>
      </c>
      <c r="G33" s="34"/>
      <c r="H33" s="34"/>
      <c r="I33" s="34"/>
      <c r="J33" s="34"/>
      <c r="K33" s="34"/>
      <c r="L33" s="221">
        <v>0</v>
      </c>
      <c r="M33" s="220"/>
      <c r="N33" s="220"/>
      <c r="O33" s="220"/>
      <c r="P33" s="220"/>
      <c r="Q33" s="34"/>
      <c r="R33" s="34"/>
      <c r="S33" s="34"/>
      <c r="T33" s="34"/>
      <c r="U33" s="34"/>
      <c r="V33" s="34"/>
      <c r="W33" s="219">
        <f>ROUND(BD54, 2)</f>
        <v>0</v>
      </c>
      <c r="X33" s="220"/>
      <c r="Y33" s="220"/>
      <c r="Z33" s="220"/>
      <c r="AA33" s="220"/>
      <c r="AB33" s="220"/>
      <c r="AC33" s="220"/>
      <c r="AD33" s="220"/>
      <c r="AE33" s="220"/>
      <c r="AF33" s="34"/>
      <c r="AG33" s="34"/>
      <c r="AH33" s="34"/>
      <c r="AI33" s="34"/>
      <c r="AJ33" s="34"/>
      <c r="AK33" s="219">
        <v>0</v>
      </c>
      <c r="AL33" s="220"/>
      <c r="AM33" s="220"/>
      <c r="AN33" s="220"/>
      <c r="AO33" s="220"/>
      <c r="AP33" s="34"/>
      <c r="AQ33" s="34"/>
      <c r="AR33" s="35"/>
    </row>
    <row r="34" spans="2:44" s="1" customFormat="1" ht="6.95" customHeight="1" x14ac:dyDescent="0.2">
      <c r="B34" s="28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32"/>
    </row>
    <row r="35" spans="2:44" s="1" customFormat="1" ht="25.9" customHeight="1" x14ac:dyDescent="0.2">
      <c r="B35" s="28"/>
      <c r="C35" s="36"/>
      <c r="D35" s="37" t="s">
        <v>42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9" t="s">
        <v>43</v>
      </c>
      <c r="U35" s="38"/>
      <c r="V35" s="38"/>
      <c r="W35" s="38"/>
      <c r="X35" s="222" t="s">
        <v>44</v>
      </c>
      <c r="Y35" s="223"/>
      <c r="Z35" s="223"/>
      <c r="AA35" s="223"/>
      <c r="AB35" s="223"/>
      <c r="AC35" s="38"/>
      <c r="AD35" s="38"/>
      <c r="AE35" s="38"/>
      <c r="AF35" s="38"/>
      <c r="AG35" s="38"/>
      <c r="AH35" s="38"/>
      <c r="AI35" s="38"/>
      <c r="AJ35" s="38"/>
      <c r="AK35" s="224">
        <f>SUM(AK26:AK33)</f>
        <v>364371.86</v>
      </c>
      <c r="AL35" s="223"/>
      <c r="AM35" s="223"/>
      <c r="AN35" s="223"/>
      <c r="AO35" s="225"/>
      <c r="AP35" s="36"/>
      <c r="AQ35" s="36"/>
      <c r="AR35" s="32"/>
    </row>
    <row r="36" spans="2:44" s="1" customFormat="1" ht="6.95" customHeight="1" x14ac:dyDescent="0.2">
      <c r="B36" s="28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32"/>
    </row>
    <row r="37" spans="2:44" s="1" customFormat="1" ht="6.95" customHeight="1" x14ac:dyDescent="0.2">
      <c r="B37" s="40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32"/>
    </row>
    <row r="41" spans="2:44" s="1" customFormat="1" ht="6.95" customHeight="1" x14ac:dyDescent="0.2">
      <c r="B41" s="42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32"/>
    </row>
    <row r="42" spans="2:44" s="1" customFormat="1" ht="24.95" customHeight="1" x14ac:dyDescent="0.2">
      <c r="B42" s="28"/>
      <c r="C42" s="20" t="s">
        <v>45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32"/>
    </row>
    <row r="43" spans="2:44" s="1" customFormat="1" ht="6.95" customHeight="1" x14ac:dyDescent="0.2">
      <c r="B43" s="28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32"/>
    </row>
    <row r="44" spans="2:44" s="1" customFormat="1" ht="12" customHeight="1" x14ac:dyDescent="0.2">
      <c r="B44" s="28"/>
      <c r="C44" s="25" t="s">
        <v>11</v>
      </c>
      <c r="D44" s="29"/>
      <c r="E44" s="29"/>
      <c r="F44" s="29"/>
      <c r="G44" s="29"/>
      <c r="H44" s="29"/>
      <c r="I44" s="29"/>
      <c r="J44" s="29"/>
      <c r="K44" s="29"/>
      <c r="L44" s="29" t="str">
        <f>K5</f>
        <v>SONA6355-2</v>
      </c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32"/>
    </row>
    <row r="45" spans="2:44" s="3" customFormat="1" ht="36.950000000000003" customHeight="1" x14ac:dyDescent="0.2">
      <c r="B45" s="44"/>
      <c r="C45" s="45" t="s">
        <v>13</v>
      </c>
      <c r="D45" s="46"/>
      <c r="E45" s="46"/>
      <c r="F45" s="46"/>
      <c r="G45" s="46"/>
      <c r="H45" s="46"/>
      <c r="I45" s="46"/>
      <c r="J45" s="46"/>
      <c r="K45" s="46"/>
      <c r="L45" s="227" t="str">
        <f>K6</f>
        <v>Horní Slavkov, ul.Nad Výtopnou - IS pro RD - přípojky vody a kanalizace</v>
      </c>
      <c r="M45" s="228"/>
      <c r="N45" s="228"/>
      <c r="O45" s="228"/>
      <c r="P45" s="228"/>
      <c r="Q45" s="228"/>
      <c r="R45" s="228"/>
      <c r="S45" s="228"/>
      <c r="T45" s="228"/>
      <c r="U45" s="228"/>
      <c r="V45" s="228"/>
      <c r="W45" s="228"/>
      <c r="X45" s="228"/>
      <c r="Y45" s="228"/>
      <c r="Z45" s="228"/>
      <c r="AA45" s="228"/>
      <c r="AB45" s="228"/>
      <c r="AC45" s="228"/>
      <c r="AD45" s="228"/>
      <c r="AE45" s="228"/>
      <c r="AF45" s="228"/>
      <c r="AG45" s="228"/>
      <c r="AH45" s="228"/>
      <c r="AI45" s="228"/>
      <c r="AJ45" s="228"/>
      <c r="AK45" s="228"/>
      <c r="AL45" s="228"/>
      <c r="AM45" s="228"/>
      <c r="AN45" s="228"/>
      <c r="AO45" s="228"/>
      <c r="AP45" s="46"/>
      <c r="AQ45" s="46"/>
      <c r="AR45" s="47"/>
    </row>
    <row r="46" spans="2:44" s="1" customFormat="1" ht="6.95" customHeight="1" x14ac:dyDescent="0.2">
      <c r="B46" s="28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32"/>
    </row>
    <row r="47" spans="2:44" s="1" customFormat="1" ht="12" customHeight="1" x14ac:dyDescent="0.2">
      <c r="B47" s="28"/>
      <c r="C47" s="25" t="s">
        <v>17</v>
      </c>
      <c r="D47" s="29"/>
      <c r="E47" s="29"/>
      <c r="F47" s="29"/>
      <c r="G47" s="29"/>
      <c r="H47" s="29"/>
      <c r="I47" s="29"/>
      <c r="J47" s="29"/>
      <c r="K47" s="29"/>
      <c r="L47" s="48" t="str">
        <f>IF(K8="","",K8)</f>
        <v xml:space="preserve"> </v>
      </c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5" t="s">
        <v>19</v>
      </c>
      <c r="AJ47" s="29"/>
      <c r="AK47" s="29"/>
      <c r="AL47" s="29"/>
      <c r="AM47" s="229" t="str">
        <f>IF(AN8= "","",AN8)</f>
        <v>6. 11. 2018</v>
      </c>
      <c r="AN47" s="229"/>
      <c r="AO47" s="29"/>
      <c r="AP47" s="29"/>
      <c r="AQ47" s="29"/>
      <c r="AR47" s="32"/>
    </row>
    <row r="48" spans="2:44" s="1" customFormat="1" ht="6.95" customHeight="1" x14ac:dyDescent="0.2">
      <c r="B48" s="28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32"/>
    </row>
    <row r="49" spans="1:91" s="1" customFormat="1" ht="24.95" customHeight="1" x14ac:dyDescent="0.2">
      <c r="B49" s="28"/>
      <c r="C49" s="25" t="s">
        <v>21</v>
      </c>
      <c r="D49" s="29"/>
      <c r="E49" s="29"/>
      <c r="F49" s="29"/>
      <c r="G49" s="29"/>
      <c r="H49" s="29"/>
      <c r="I49" s="29"/>
      <c r="J49" s="29"/>
      <c r="K49" s="29"/>
      <c r="L49" s="29" t="str">
        <f>IF(E11= "","",E11)</f>
        <v>Město Horní Slavkov</v>
      </c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5" t="s">
        <v>26</v>
      </c>
      <c r="AJ49" s="29"/>
      <c r="AK49" s="29"/>
      <c r="AL49" s="29"/>
      <c r="AM49" s="202" t="str">
        <f>IF(E17="","",E17)</f>
        <v>KV ENGINEERING s.r.o.Karlovy Vary</v>
      </c>
      <c r="AN49" s="203"/>
      <c r="AO49" s="203"/>
      <c r="AP49" s="203"/>
      <c r="AQ49" s="29"/>
      <c r="AR49" s="32"/>
      <c r="AS49" s="196" t="s">
        <v>46</v>
      </c>
      <c r="AT49" s="197"/>
      <c r="AU49" s="50"/>
      <c r="AV49" s="50"/>
      <c r="AW49" s="50"/>
      <c r="AX49" s="50"/>
      <c r="AY49" s="50"/>
      <c r="AZ49" s="50"/>
      <c r="BA49" s="50"/>
      <c r="BB49" s="50"/>
      <c r="BC49" s="50"/>
      <c r="BD49" s="51"/>
    </row>
    <row r="50" spans="1:91" s="1" customFormat="1" ht="24.95" customHeight="1" x14ac:dyDescent="0.2">
      <c r="B50" s="28"/>
      <c r="C50" s="25" t="s">
        <v>25</v>
      </c>
      <c r="D50" s="29"/>
      <c r="E50" s="29"/>
      <c r="F50" s="29"/>
      <c r="G50" s="29"/>
      <c r="H50" s="29"/>
      <c r="I50" s="29"/>
      <c r="J50" s="29"/>
      <c r="K50" s="29"/>
      <c r="L50" s="29" t="str">
        <f>IF(E14="","",E14)</f>
        <v xml:space="preserve"> </v>
      </c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5" t="s">
        <v>29</v>
      </c>
      <c r="AJ50" s="29"/>
      <c r="AK50" s="29"/>
      <c r="AL50" s="29"/>
      <c r="AM50" s="202" t="str">
        <f>IF(E20="","",E20)</f>
        <v>Neubauerová Soňa, SK-Projekt Ostrov</v>
      </c>
      <c r="AN50" s="203"/>
      <c r="AO50" s="203"/>
      <c r="AP50" s="203"/>
      <c r="AQ50" s="29"/>
      <c r="AR50" s="32"/>
      <c r="AS50" s="198"/>
      <c r="AT50" s="199"/>
      <c r="AU50" s="52"/>
      <c r="AV50" s="52"/>
      <c r="AW50" s="52"/>
      <c r="AX50" s="52"/>
      <c r="AY50" s="52"/>
      <c r="AZ50" s="52"/>
      <c r="BA50" s="52"/>
      <c r="BB50" s="52"/>
      <c r="BC50" s="52"/>
      <c r="BD50" s="53"/>
    </row>
    <row r="51" spans="1:91" s="1" customFormat="1" ht="10.9" customHeight="1" x14ac:dyDescent="0.2"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32"/>
      <c r="AS51" s="200"/>
      <c r="AT51" s="201"/>
      <c r="AU51" s="55"/>
      <c r="AV51" s="55"/>
      <c r="AW51" s="55"/>
      <c r="AX51" s="55"/>
      <c r="AY51" s="55"/>
      <c r="AZ51" s="55"/>
      <c r="BA51" s="55"/>
      <c r="BB51" s="55"/>
      <c r="BC51" s="55"/>
      <c r="BD51" s="56"/>
    </row>
    <row r="52" spans="1:91" s="1" customFormat="1" ht="29.25" customHeight="1" x14ac:dyDescent="0.2">
      <c r="B52" s="28"/>
      <c r="C52" s="226" t="s">
        <v>47</v>
      </c>
      <c r="D52" s="205"/>
      <c r="E52" s="205"/>
      <c r="F52" s="205"/>
      <c r="G52" s="205"/>
      <c r="H52" s="57"/>
      <c r="I52" s="204" t="s">
        <v>48</v>
      </c>
      <c r="J52" s="205"/>
      <c r="K52" s="205"/>
      <c r="L52" s="205"/>
      <c r="M52" s="205"/>
      <c r="N52" s="205"/>
      <c r="O52" s="205"/>
      <c r="P52" s="205"/>
      <c r="Q52" s="205"/>
      <c r="R52" s="205"/>
      <c r="S52" s="205"/>
      <c r="T52" s="205"/>
      <c r="U52" s="205"/>
      <c r="V52" s="205"/>
      <c r="W52" s="205"/>
      <c r="X52" s="205"/>
      <c r="Y52" s="205"/>
      <c r="Z52" s="205"/>
      <c r="AA52" s="205"/>
      <c r="AB52" s="205"/>
      <c r="AC52" s="205"/>
      <c r="AD52" s="205"/>
      <c r="AE52" s="205"/>
      <c r="AF52" s="205"/>
      <c r="AG52" s="230" t="s">
        <v>49</v>
      </c>
      <c r="AH52" s="205"/>
      <c r="AI52" s="205"/>
      <c r="AJ52" s="205"/>
      <c r="AK52" s="205"/>
      <c r="AL52" s="205"/>
      <c r="AM52" s="205"/>
      <c r="AN52" s="204" t="s">
        <v>50</v>
      </c>
      <c r="AO52" s="205"/>
      <c r="AP52" s="206"/>
      <c r="AQ52" s="58" t="s">
        <v>51</v>
      </c>
      <c r="AR52" s="32"/>
      <c r="AS52" s="59" t="s">
        <v>52</v>
      </c>
      <c r="AT52" s="60" t="s">
        <v>53</v>
      </c>
      <c r="AU52" s="60" t="s">
        <v>54</v>
      </c>
      <c r="AV52" s="60" t="s">
        <v>55</v>
      </c>
      <c r="AW52" s="60" t="s">
        <v>56</v>
      </c>
      <c r="AX52" s="60" t="s">
        <v>57</v>
      </c>
      <c r="AY52" s="60" t="s">
        <v>58</v>
      </c>
      <c r="AZ52" s="60" t="s">
        <v>59</v>
      </c>
      <c r="BA52" s="60" t="s">
        <v>60</v>
      </c>
      <c r="BB52" s="60" t="s">
        <v>61</v>
      </c>
      <c r="BC52" s="60" t="s">
        <v>62</v>
      </c>
      <c r="BD52" s="61" t="s">
        <v>63</v>
      </c>
    </row>
    <row r="53" spans="1:91" s="1" customFormat="1" ht="10.9" customHeight="1" x14ac:dyDescent="0.2">
      <c r="B53" s="28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32"/>
      <c r="AS53" s="62"/>
      <c r="AT53" s="63"/>
      <c r="AU53" s="63"/>
      <c r="AV53" s="63"/>
      <c r="AW53" s="63"/>
      <c r="AX53" s="63"/>
      <c r="AY53" s="63"/>
      <c r="AZ53" s="63"/>
      <c r="BA53" s="63"/>
      <c r="BB53" s="63"/>
      <c r="BC53" s="63"/>
      <c r="BD53" s="64"/>
    </row>
    <row r="54" spans="1:91" s="4" customFormat="1" ht="32.450000000000003" customHeight="1" x14ac:dyDescent="0.2">
      <c r="B54" s="65"/>
      <c r="C54" s="66" t="s">
        <v>64</v>
      </c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209">
        <f>ROUND(SUM(AG55:AG57),2)</f>
        <v>301133.77</v>
      </c>
      <c r="AH54" s="209"/>
      <c r="AI54" s="209"/>
      <c r="AJ54" s="209"/>
      <c r="AK54" s="209"/>
      <c r="AL54" s="209"/>
      <c r="AM54" s="209"/>
      <c r="AN54" s="210">
        <f>SUM(AG54,AT54)</f>
        <v>364371.86</v>
      </c>
      <c r="AO54" s="210"/>
      <c r="AP54" s="210"/>
      <c r="AQ54" s="69" t="s">
        <v>1</v>
      </c>
      <c r="AR54" s="70"/>
      <c r="AS54" s="71">
        <f>ROUND(SUM(AS55:AS57),2)</f>
        <v>0</v>
      </c>
      <c r="AT54" s="72">
        <f>ROUND(SUM(AV54:AW54),2)</f>
        <v>63238.09</v>
      </c>
      <c r="AU54" s="73">
        <f>ROUND(SUM(AU55:AU57),5)</f>
        <v>418.01740000000001</v>
      </c>
      <c r="AV54" s="72">
        <f>ROUND(AZ54*L29,2)</f>
        <v>63238.09</v>
      </c>
      <c r="AW54" s="72">
        <f>ROUND(BA54*L30,2)</f>
        <v>0</v>
      </c>
      <c r="AX54" s="72">
        <f>ROUND(BB54*L29,2)</f>
        <v>0</v>
      </c>
      <c r="AY54" s="72">
        <f>ROUND(BC54*L30,2)</f>
        <v>0</v>
      </c>
      <c r="AZ54" s="72">
        <f>ROUND(SUM(AZ55:AZ57),2)</f>
        <v>301133.77</v>
      </c>
      <c r="BA54" s="72">
        <f>ROUND(SUM(BA55:BA57),2)</f>
        <v>0</v>
      </c>
      <c r="BB54" s="72">
        <f>ROUND(SUM(BB55:BB57),2)</f>
        <v>0</v>
      </c>
      <c r="BC54" s="72">
        <f>ROUND(SUM(BC55:BC57),2)</f>
        <v>0</v>
      </c>
      <c r="BD54" s="74">
        <f>ROUND(SUM(BD55:BD57),2)</f>
        <v>0</v>
      </c>
      <c r="BS54" s="75" t="s">
        <v>65</v>
      </c>
      <c r="BT54" s="75" t="s">
        <v>66</v>
      </c>
      <c r="BU54" s="76" t="s">
        <v>67</v>
      </c>
      <c r="BV54" s="75" t="s">
        <v>68</v>
      </c>
      <c r="BW54" s="75" t="s">
        <v>5</v>
      </c>
      <c r="BX54" s="75" t="s">
        <v>69</v>
      </c>
      <c r="CL54" s="75" t="s">
        <v>1</v>
      </c>
    </row>
    <row r="55" spans="1:91" s="5" customFormat="1" ht="16.5" customHeight="1" x14ac:dyDescent="0.2">
      <c r="A55" s="77" t="s">
        <v>70</v>
      </c>
      <c r="B55" s="78"/>
      <c r="C55" s="79"/>
      <c r="D55" s="231" t="s">
        <v>71</v>
      </c>
      <c r="E55" s="231"/>
      <c r="F55" s="231"/>
      <c r="G55" s="231"/>
      <c r="H55" s="231"/>
      <c r="I55" s="80"/>
      <c r="J55" s="231" t="s">
        <v>72</v>
      </c>
      <c r="K55" s="231"/>
      <c r="L55" s="231"/>
      <c r="M55" s="231"/>
      <c r="N55" s="231"/>
      <c r="O55" s="231"/>
      <c r="P55" s="231"/>
      <c r="Q55" s="231"/>
      <c r="R55" s="231"/>
      <c r="S55" s="231"/>
      <c r="T55" s="231"/>
      <c r="U55" s="231"/>
      <c r="V55" s="231"/>
      <c r="W55" s="231"/>
      <c r="X55" s="231"/>
      <c r="Y55" s="231"/>
      <c r="Z55" s="231"/>
      <c r="AA55" s="231"/>
      <c r="AB55" s="231"/>
      <c r="AC55" s="231"/>
      <c r="AD55" s="231"/>
      <c r="AE55" s="231"/>
      <c r="AF55" s="231"/>
      <c r="AG55" s="207">
        <f>'01 - SO 01 Přípojky tlako...'!J30</f>
        <v>60041.86</v>
      </c>
      <c r="AH55" s="208"/>
      <c r="AI55" s="208"/>
      <c r="AJ55" s="208"/>
      <c r="AK55" s="208"/>
      <c r="AL55" s="208"/>
      <c r="AM55" s="208"/>
      <c r="AN55" s="207">
        <f>SUM(AG55,AT55)</f>
        <v>72650.649999999994</v>
      </c>
      <c r="AO55" s="208"/>
      <c r="AP55" s="208"/>
      <c r="AQ55" s="81" t="s">
        <v>73</v>
      </c>
      <c r="AR55" s="82"/>
      <c r="AS55" s="83">
        <v>0</v>
      </c>
      <c r="AT55" s="84">
        <f>ROUND(SUM(AV55:AW55),2)</f>
        <v>12608.79</v>
      </c>
      <c r="AU55" s="85">
        <f>'01 - SO 01 Přípojky tlako...'!P85</f>
        <v>103.8421</v>
      </c>
      <c r="AV55" s="84">
        <f>'01 - SO 01 Přípojky tlako...'!J33</f>
        <v>12608.79</v>
      </c>
      <c r="AW55" s="84">
        <f>'01 - SO 01 Přípojky tlako...'!J34</f>
        <v>0</v>
      </c>
      <c r="AX55" s="84">
        <f>'01 - SO 01 Přípojky tlako...'!J35</f>
        <v>0</v>
      </c>
      <c r="AY55" s="84">
        <f>'01 - SO 01 Přípojky tlako...'!J36</f>
        <v>0</v>
      </c>
      <c r="AZ55" s="84">
        <f>'01 - SO 01 Přípojky tlako...'!F33</f>
        <v>60041.86</v>
      </c>
      <c r="BA55" s="84">
        <f>'01 - SO 01 Přípojky tlako...'!F34</f>
        <v>0</v>
      </c>
      <c r="BB55" s="84">
        <f>'01 - SO 01 Přípojky tlako...'!F35</f>
        <v>0</v>
      </c>
      <c r="BC55" s="84">
        <f>'01 - SO 01 Přípojky tlako...'!F36</f>
        <v>0</v>
      </c>
      <c r="BD55" s="86">
        <f>'01 - SO 01 Přípojky tlako...'!F37</f>
        <v>0</v>
      </c>
      <c r="BT55" s="87" t="s">
        <v>74</v>
      </c>
      <c r="BV55" s="87" t="s">
        <v>68</v>
      </c>
      <c r="BW55" s="87" t="s">
        <v>75</v>
      </c>
      <c r="BX55" s="87" t="s">
        <v>5</v>
      </c>
      <c r="CL55" s="87" t="s">
        <v>1</v>
      </c>
      <c r="CM55" s="87" t="s">
        <v>76</v>
      </c>
    </row>
    <row r="56" spans="1:91" s="5" customFormat="1" ht="16.5" customHeight="1" x14ac:dyDescent="0.2">
      <c r="A56" s="77" t="s">
        <v>70</v>
      </c>
      <c r="B56" s="78"/>
      <c r="C56" s="79"/>
      <c r="D56" s="231" t="s">
        <v>77</v>
      </c>
      <c r="E56" s="231"/>
      <c r="F56" s="231"/>
      <c r="G56" s="231"/>
      <c r="H56" s="231"/>
      <c r="I56" s="80"/>
      <c r="J56" s="231" t="s">
        <v>78</v>
      </c>
      <c r="K56" s="231"/>
      <c r="L56" s="231"/>
      <c r="M56" s="231"/>
      <c r="N56" s="231"/>
      <c r="O56" s="231"/>
      <c r="P56" s="231"/>
      <c r="Q56" s="231"/>
      <c r="R56" s="231"/>
      <c r="S56" s="231"/>
      <c r="T56" s="231"/>
      <c r="U56" s="231"/>
      <c r="V56" s="231"/>
      <c r="W56" s="231"/>
      <c r="X56" s="231"/>
      <c r="Y56" s="231"/>
      <c r="Z56" s="231"/>
      <c r="AA56" s="231"/>
      <c r="AB56" s="231"/>
      <c r="AC56" s="231"/>
      <c r="AD56" s="231"/>
      <c r="AE56" s="231"/>
      <c r="AF56" s="231"/>
      <c r="AG56" s="207">
        <f>'02 - SO 02 Vodovodní příp...'!J30</f>
        <v>215391.91</v>
      </c>
      <c r="AH56" s="208"/>
      <c r="AI56" s="208"/>
      <c r="AJ56" s="208"/>
      <c r="AK56" s="208"/>
      <c r="AL56" s="208"/>
      <c r="AM56" s="208"/>
      <c r="AN56" s="207">
        <f>SUM(AG56,AT56)</f>
        <v>260624.21000000002</v>
      </c>
      <c r="AO56" s="208"/>
      <c r="AP56" s="208"/>
      <c r="AQ56" s="81" t="s">
        <v>73</v>
      </c>
      <c r="AR56" s="82"/>
      <c r="AS56" s="83">
        <v>0</v>
      </c>
      <c r="AT56" s="84">
        <f>ROUND(SUM(AV56:AW56),2)</f>
        <v>45232.3</v>
      </c>
      <c r="AU56" s="85">
        <f>'02 - SO 02 Vodovodní příp...'!P85</f>
        <v>314.17529999999994</v>
      </c>
      <c r="AV56" s="84">
        <f>'02 - SO 02 Vodovodní příp...'!J33</f>
        <v>45232.3</v>
      </c>
      <c r="AW56" s="84">
        <f>'02 - SO 02 Vodovodní příp...'!J34</f>
        <v>0</v>
      </c>
      <c r="AX56" s="84">
        <f>'02 - SO 02 Vodovodní příp...'!J35</f>
        <v>0</v>
      </c>
      <c r="AY56" s="84">
        <f>'02 - SO 02 Vodovodní příp...'!J36</f>
        <v>0</v>
      </c>
      <c r="AZ56" s="84">
        <f>'02 - SO 02 Vodovodní příp...'!F33</f>
        <v>215391.91</v>
      </c>
      <c r="BA56" s="84">
        <f>'02 - SO 02 Vodovodní příp...'!F34</f>
        <v>0</v>
      </c>
      <c r="BB56" s="84">
        <f>'02 - SO 02 Vodovodní příp...'!F35</f>
        <v>0</v>
      </c>
      <c r="BC56" s="84">
        <f>'02 - SO 02 Vodovodní příp...'!F36</f>
        <v>0</v>
      </c>
      <c r="BD56" s="86">
        <f>'02 - SO 02 Vodovodní příp...'!F37</f>
        <v>0</v>
      </c>
      <c r="BT56" s="87" t="s">
        <v>74</v>
      </c>
      <c r="BV56" s="87" t="s">
        <v>68</v>
      </c>
      <c r="BW56" s="87" t="s">
        <v>79</v>
      </c>
      <c r="BX56" s="87" t="s">
        <v>5</v>
      </c>
      <c r="CL56" s="87" t="s">
        <v>1</v>
      </c>
      <c r="CM56" s="87" t="s">
        <v>76</v>
      </c>
    </row>
    <row r="57" spans="1:91" s="5" customFormat="1" ht="16.5" customHeight="1" x14ac:dyDescent="0.2">
      <c r="A57" s="77" t="s">
        <v>70</v>
      </c>
      <c r="B57" s="78"/>
      <c r="C57" s="79"/>
      <c r="D57" s="231" t="s">
        <v>80</v>
      </c>
      <c r="E57" s="231"/>
      <c r="F57" s="231"/>
      <c r="G57" s="231"/>
      <c r="H57" s="231"/>
      <c r="I57" s="80"/>
      <c r="J57" s="231" t="s">
        <v>81</v>
      </c>
      <c r="K57" s="231"/>
      <c r="L57" s="231"/>
      <c r="M57" s="231"/>
      <c r="N57" s="231"/>
      <c r="O57" s="231"/>
      <c r="P57" s="231"/>
      <c r="Q57" s="231"/>
      <c r="R57" s="231"/>
      <c r="S57" s="231"/>
      <c r="T57" s="231"/>
      <c r="U57" s="231"/>
      <c r="V57" s="231"/>
      <c r="W57" s="231"/>
      <c r="X57" s="231"/>
      <c r="Y57" s="231"/>
      <c r="Z57" s="231"/>
      <c r="AA57" s="231"/>
      <c r="AB57" s="231"/>
      <c r="AC57" s="231"/>
      <c r="AD57" s="231"/>
      <c r="AE57" s="231"/>
      <c r="AF57" s="231"/>
      <c r="AG57" s="207">
        <f>'07 - Vedlejší náklady'!J30</f>
        <v>25700</v>
      </c>
      <c r="AH57" s="208"/>
      <c r="AI57" s="208"/>
      <c r="AJ57" s="208"/>
      <c r="AK57" s="208"/>
      <c r="AL57" s="208"/>
      <c r="AM57" s="208"/>
      <c r="AN57" s="207">
        <f>SUM(AG57,AT57)</f>
        <v>31097</v>
      </c>
      <c r="AO57" s="208"/>
      <c r="AP57" s="208"/>
      <c r="AQ57" s="81" t="s">
        <v>73</v>
      </c>
      <c r="AR57" s="82"/>
      <c r="AS57" s="88">
        <v>0</v>
      </c>
      <c r="AT57" s="89">
        <f>ROUND(SUM(AV57:AW57),2)</f>
        <v>5397</v>
      </c>
      <c r="AU57" s="90">
        <f>'07 - Vedlejší náklady'!P80</f>
        <v>0</v>
      </c>
      <c r="AV57" s="89">
        <f>'07 - Vedlejší náklady'!J33</f>
        <v>5397</v>
      </c>
      <c r="AW57" s="89">
        <f>'07 - Vedlejší náklady'!J34</f>
        <v>0</v>
      </c>
      <c r="AX57" s="89">
        <f>'07 - Vedlejší náklady'!J35</f>
        <v>0</v>
      </c>
      <c r="AY57" s="89">
        <f>'07 - Vedlejší náklady'!J36</f>
        <v>0</v>
      </c>
      <c r="AZ57" s="89">
        <f>'07 - Vedlejší náklady'!F33</f>
        <v>25700</v>
      </c>
      <c r="BA57" s="89">
        <f>'07 - Vedlejší náklady'!F34</f>
        <v>0</v>
      </c>
      <c r="BB57" s="89">
        <f>'07 - Vedlejší náklady'!F35</f>
        <v>0</v>
      </c>
      <c r="BC57" s="89">
        <f>'07 - Vedlejší náklady'!F36</f>
        <v>0</v>
      </c>
      <c r="BD57" s="91">
        <f>'07 - Vedlejší náklady'!F37</f>
        <v>0</v>
      </c>
      <c r="BT57" s="87" t="s">
        <v>74</v>
      </c>
      <c r="BV57" s="87" t="s">
        <v>68</v>
      </c>
      <c r="BW57" s="87" t="s">
        <v>82</v>
      </c>
      <c r="BX57" s="87" t="s">
        <v>5</v>
      </c>
      <c r="CL57" s="87" t="s">
        <v>1</v>
      </c>
      <c r="CM57" s="87" t="s">
        <v>76</v>
      </c>
    </row>
    <row r="58" spans="1:91" s="1" customFormat="1" ht="30" customHeight="1" x14ac:dyDescent="0.2">
      <c r="B58" s="28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32"/>
    </row>
    <row r="59" spans="1:91" s="1" customFormat="1" ht="6.95" customHeight="1" x14ac:dyDescent="0.2">
      <c r="B59" s="40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32"/>
    </row>
  </sheetData>
  <sheetProtection algorithmName="SHA-512" hashValue="h62nTrkDYJS2hPsD2fY2i5cXTPknq0TK5MZRPwu45dvuKTI5PXRqovqIaRtS13W8u8eaFYtzUjlXBrTXrp3wSA==" saltValue="QXNS07WiYIx5VyKJN/0EN8UeZ2XDVc1FVoMMEtashBlOxuA2rgjiPeyvt7piO41XKhWbNV5fIxUyZYRVpQK+ug==" spinCount="100000" sheet="1" objects="1" scenarios="1" formatColumns="0" formatRows="0"/>
  <mergeCells count="48">
    <mergeCell ref="D55:H55"/>
    <mergeCell ref="J55:AF55"/>
    <mergeCell ref="D56:H56"/>
    <mergeCell ref="J56:AF56"/>
    <mergeCell ref="D57:H57"/>
    <mergeCell ref="J57:AF57"/>
    <mergeCell ref="X35:AB35"/>
    <mergeCell ref="AK35:AO35"/>
    <mergeCell ref="C52:G52"/>
    <mergeCell ref="L45:AO45"/>
    <mergeCell ref="AM47:AN47"/>
    <mergeCell ref="I52:AF52"/>
    <mergeCell ref="AG52:AM52"/>
    <mergeCell ref="AK33:AO33"/>
    <mergeCell ref="L33:P33"/>
    <mergeCell ref="W29:AE29"/>
    <mergeCell ref="W32:AE32"/>
    <mergeCell ref="W30:AE30"/>
    <mergeCell ref="W31:AE31"/>
    <mergeCell ref="W33:AE33"/>
    <mergeCell ref="AK30:AO30"/>
    <mergeCell ref="L30:P30"/>
    <mergeCell ref="AK31:AO31"/>
    <mergeCell ref="L31:P31"/>
    <mergeCell ref="AK32:AO32"/>
    <mergeCell ref="L32:P32"/>
    <mergeCell ref="L28:P28"/>
    <mergeCell ref="W28:AE28"/>
    <mergeCell ref="AK28:AO28"/>
    <mergeCell ref="AK29:AO29"/>
    <mergeCell ref="L29:P29"/>
    <mergeCell ref="K5:AO5"/>
    <mergeCell ref="K6:AO6"/>
    <mergeCell ref="AR2:BE2"/>
    <mergeCell ref="E23:AN23"/>
    <mergeCell ref="AK26:AO26"/>
    <mergeCell ref="AN56:AP56"/>
    <mergeCell ref="AG56:AM56"/>
    <mergeCell ref="AN57:AP57"/>
    <mergeCell ref="AG57:AM57"/>
    <mergeCell ref="AG54:AM54"/>
    <mergeCell ref="AN54:AP54"/>
    <mergeCell ref="AS49:AT51"/>
    <mergeCell ref="AM49:AP49"/>
    <mergeCell ref="AM50:AP50"/>
    <mergeCell ref="AN52:AP52"/>
    <mergeCell ref="AN55:AP55"/>
    <mergeCell ref="AG55:AM55"/>
  </mergeCells>
  <hyperlinks>
    <hyperlink ref="A55" location="'01 - SO 01 Přípojky tlako...'!C2" display="/"/>
    <hyperlink ref="A56" location="'02 - SO 02 Vodovodní příp...'!C2" display="/"/>
    <hyperlink ref="A57" location="'07 - Vedlejší náklady'!C2" display="/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57"/>
  <sheetViews>
    <sheetView showGridLines="0" workbookViewId="0"/>
  </sheetViews>
  <sheetFormatPr defaultRowHeight="15" x14ac:dyDescent="0.2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8.6640625" customWidth="1"/>
    <col min="8" max="8" width="11.1640625" customWidth="1"/>
    <col min="9" max="9" width="14.1640625" customWidth="1"/>
    <col min="10" max="10" width="23.5" customWidth="1"/>
    <col min="11" max="11" width="15.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46" ht="11.25" x14ac:dyDescent="0.2">
      <c r="A1" s="19"/>
    </row>
    <row r="2" spans="1:46" ht="36.950000000000003" customHeight="1" x14ac:dyDescent="0.2"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AT2" s="14" t="s">
        <v>75</v>
      </c>
    </row>
    <row r="3" spans="1:46" ht="6.95" customHeight="1" x14ac:dyDescent="0.2">
      <c r="B3" s="92"/>
      <c r="C3" s="93"/>
      <c r="D3" s="93"/>
      <c r="E3" s="93"/>
      <c r="F3" s="93"/>
      <c r="G3" s="93"/>
      <c r="H3" s="93"/>
      <c r="I3" s="93"/>
      <c r="J3" s="93"/>
      <c r="K3" s="93"/>
      <c r="L3" s="17"/>
      <c r="AT3" s="14" t="s">
        <v>76</v>
      </c>
    </row>
    <row r="4" spans="1:46" ht="24.95" customHeight="1" x14ac:dyDescent="0.2">
      <c r="B4" s="17"/>
      <c r="D4" s="94" t="s">
        <v>83</v>
      </c>
      <c r="L4" s="17"/>
      <c r="M4" s="21" t="s">
        <v>10</v>
      </c>
      <c r="AT4" s="14" t="s">
        <v>4</v>
      </c>
    </row>
    <row r="5" spans="1:46" ht="6.95" customHeight="1" x14ac:dyDescent="0.2">
      <c r="B5" s="17"/>
      <c r="L5" s="17"/>
    </row>
    <row r="6" spans="1:46" ht="12" customHeight="1" x14ac:dyDescent="0.2">
      <c r="B6" s="17"/>
      <c r="D6" s="95" t="s">
        <v>13</v>
      </c>
      <c r="L6" s="17"/>
    </row>
    <row r="7" spans="1:46" ht="16.5" customHeight="1" x14ac:dyDescent="0.2">
      <c r="B7" s="17"/>
      <c r="E7" s="232" t="str">
        <f>'Rekapitulace stavby'!K6</f>
        <v>Horní Slavkov, ul.Nad Výtopnou - IS pro RD - přípojky vody a kanalizace</v>
      </c>
      <c r="F7" s="233"/>
      <c r="G7" s="233"/>
      <c r="H7" s="233"/>
      <c r="L7" s="17"/>
    </row>
    <row r="8" spans="1:46" s="1" customFormat="1" ht="12" customHeight="1" x14ac:dyDescent="0.2">
      <c r="B8" s="32"/>
      <c r="D8" s="95" t="s">
        <v>84</v>
      </c>
      <c r="L8" s="32"/>
    </row>
    <row r="9" spans="1:46" s="1" customFormat="1" ht="36.950000000000003" customHeight="1" x14ac:dyDescent="0.2">
      <c r="B9" s="32"/>
      <c r="E9" s="234" t="s">
        <v>85</v>
      </c>
      <c r="F9" s="235"/>
      <c r="G9" s="235"/>
      <c r="H9" s="235"/>
      <c r="L9" s="32"/>
    </row>
    <row r="10" spans="1:46" s="1" customFormat="1" ht="11.25" x14ac:dyDescent="0.2">
      <c r="B10" s="32"/>
      <c r="L10" s="32"/>
    </row>
    <row r="11" spans="1:46" s="1" customFormat="1" ht="12" customHeight="1" x14ac:dyDescent="0.2">
      <c r="B11" s="32"/>
      <c r="D11" s="95" t="s">
        <v>15</v>
      </c>
      <c r="F11" s="14" t="s">
        <v>1</v>
      </c>
      <c r="I11" s="95" t="s">
        <v>16</v>
      </c>
      <c r="J11" s="14" t="s">
        <v>1</v>
      </c>
      <c r="L11" s="32"/>
    </row>
    <row r="12" spans="1:46" s="1" customFormat="1" ht="12" customHeight="1" x14ac:dyDescent="0.2">
      <c r="B12" s="32"/>
      <c r="D12" s="95" t="s">
        <v>17</v>
      </c>
      <c r="F12" s="14" t="s">
        <v>18</v>
      </c>
      <c r="I12" s="95" t="s">
        <v>19</v>
      </c>
      <c r="J12" s="96" t="str">
        <f>'Rekapitulace stavby'!AN8</f>
        <v>6. 11. 2018</v>
      </c>
      <c r="L12" s="32"/>
    </row>
    <row r="13" spans="1:46" s="1" customFormat="1" ht="10.9" customHeight="1" x14ac:dyDescent="0.2">
      <c r="B13" s="32"/>
      <c r="L13" s="32"/>
    </row>
    <row r="14" spans="1:46" s="1" customFormat="1" ht="12" customHeight="1" x14ac:dyDescent="0.2">
      <c r="B14" s="32"/>
      <c r="D14" s="95" t="s">
        <v>21</v>
      </c>
      <c r="I14" s="95" t="s">
        <v>22</v>
      </c>
      <c r="J14" s="14" t="s">
        <v>1</v>
      </c>
      <c r="L14" s="32"/>
    </row>
    <row r="15" spans="1:46" s="1" customFormat="1" ht="18" customHeight="1" x14ac:dyDescent="0.2">
      <c r="B15" s="32"/>
      <c r="E15" s="14" t="s">
        <v>23</v>
      </c>
      <c r="I15" s="95" t="s">
        <v>24</v>
      </c>
      <c r="J15" s="14" t="s">
        <v>1</v>
      </c>
      <c r="L15" s="32"/>
    </row>
    <row r="16" spans="1:46" s="1" customFormat="1" ht="6.95" customHeight="1" x14ac:dyDescent="0.2">
      <c r="B16" s="32"/>
      <c r="L16" s="32"/>
    </row>
    <row r="17" spans="2:12" s="1" customFormat="1" ht="12" customHeight="1" x14ac:dyDescent="0.2">
      <c r="B17" s="32"/>
      <c r="D17" s="95" t="s">
        <v>25</v>
      </c>
      <c r="I17" s="95" t="s">
        <v>22</v>
      </c>
      <c r="J17" s="14" t="str">
        <f>'Rekapitulace stavby'!AN13</f>
        <v/>
      </c>
      <c r="L17" s="32"/>
    </row>
    <row r="18" spans="2:12" s="1" customFormat="1" ht="18" customHeight="1" x14ac:dyDescent="0.2">
      <c r="B18" s="32"/>
      <c r="E18" s="236" t="str">
        <f>'Rekapitulace stavby'!E14</f>
        <v xml:space="preserve"> </v>
      </c>
      <c r="F18" s="236"/>
      <c r="G18" s="236"/>
      <c r="H18" s="236"/>
      <c r="I18" s="95" t="s">
        <v>24</v>
      </c>
      <c r="J18" s="14" t="str">
        <f>'Rekapitulace stavby'!AN14</f>
        <v/>
      </c>
      <c r="L18" s="32"/>
    </row>
    <row r="19" spans="2:12" s="1" customFormat="1" ht="6.95" customHeight="1" x14ac:dyDescent="0.2">
      <c r="B19" s="32"/>
      <c r="L19" s="32"/>
    </row>
    <row r="20" spans="2:12" s="1" customFormat="1" ht="12" customHeight="1" x14ac:dyDescent="0.2">
      <c r="B20" s="32"/>
      <c r="D20" s="95" t="s">
        <v>26</v>
      </c>
      <c r="I20" s="95" t="s">
        <v>22</v>
      </c>
      <c r="J20" s="14" t="s">
        <v>1</v>
      </c>
      <c r="L20" s="32"/>
    </row>
    <row r="21" spans="2:12" s="1" customFormat="1" ht="18" customHeight="1" x14ac:dyDescent="0.2">
      <c r="B21" s="32"/>
      <c r="E21" s="14" t="s">
        <v>27</v>
      </c>
      <c r="I21" s="95" t="s">
        <v>24</v>
      </c>
      <c r="J21" s="14" t="s">
        <v>1</v>
      </c>
      <c r="L21" s="32"/>
    </row>
    <row r="22" spans="2:12" s="1" customFormat="1" ht="6.95" customHeight="1" x14ac:dyDescent="0.2">
      <c r="B22" s="32"/>
      <c r="L22" s="32"/>
    </row>
    <row r="23" spans="2:12" s="1" customFormat="1" ht="12" customHeight="1" x14ac:dyDescent="0.2">
      <c r="B23" s="32"/>
      <c r="D23" s="95" t="s">
        <v>29</v>
      </c>
      <c r="I23" s="95" t="s">
        <v>22</v>
      </c>
      <c r="J23" s="14" t="s">
        <v>1</v>
      </c>
      <c r="L23" s="32"/>
    </row>
    <row r="24" spans="2:12" s="1" customFormat="1" ht="18" customHeight="1" x14ac:dyDescent="0.2">
      <c r="B24" s="32"/>
      <c r="E24" s="14" t="s">
        <v>30</v>
      </c>
      <c r="I24" s="95" t="s">
        <v>24</v>
      </c>
      <c r="J24" s="14" t="s">
        <v>1</v>
      </c>
      <c r="L24" s="32"/>
    </row>
    <row r="25" spans="2:12" s="1" customFormat="1" ht="6.95" customHeight="1" x14ac:dyDescent="0.2">
      <c r="B25" s="32"/>
      <c r="L25" s="32"/>
    </row>
    <row r="26" spans="2:12" s="1" customFormat="1" ht="12" customHeight="1" x14ac:dyDescent="0.2">
      <c r="B26" s="32"/>
      <c r="D26" s="95" t="s">
        <v>31</v>
      </c>
      <c r="L26" s="32"/>
    </row>
    <row r="27" spans="2:12" s="6" customFormat="1" ht="16.5" customHeight="1" x14ac:dyDescent="0.2">
      <c r="B27" s="97"/>
      <c r="E27" s="237" t="s">
        <v>1</v>
      </c>
      <c r="F27" s="237"/>
      <c r="G27" s="237"/>
      <c r="H27" s="237"/>
      <c r="L27" s="97"/>
    </row>
    <row r="28" spans="2:12" s="1" customFormat="1" ht="6.95" customHeight="1" x14ac:dyDescent="0.2">
      <c r="B28" s="32"/>
      <c r="L28" s="32"/>
    </row>
    <row r="29" spans="2:12" s="1" customFormat="1" ht="6.95" customHeight="1" x14ac:dyDescent="0.2">
      <c r="B29" s="32"/>
      <c r="D29" s="50"/>
      <c r="E29" s="50"/>
      <c r="F29" s="50"/>
      <c r="G29" s="50"/>
      <c r="H29" s="50"/>
      <c r="I29" s="50"/>
      <c r="J29" s="50"/>
      <c r="K29" s="50"/>
      <c r="L29" s="32"/>
    </row>
    <row r="30" spans="2:12" s="1" customFormat="1" ht="25.35" customHeight="1" x14ac:dyDescent="0.2">
      <c r="B30" s="32"/>
      <c r="D30" s="98" t="s">
        <v>32</v>
      </c>
      <c r="J30" s="99">
        <f>ROUND(J85, 2)</f>
        <v>60041.86</v>
      </c>
      <c r="L30" s="32"/>
    </row>
    <row r="31" spans="2:12" s="1" customFormat="1" ht="6.95" customHeight="1" x14ac:dyDescent="0.2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14.45" customHeight="1" x14ac:dyDescent="0.2">
      <c r="B32" s="32"/>
      <c r="F32" s="100" t="s">
        <v>34</v>
      </c>
      <c r="I32" s="100" t="s">
        <v>33</v>
      </c>
      <c r="J32" s="100" t="s">
        <v>35</v>
      </c>
      <c r="L32" s="32"/>
    </row>
    <row r="33" spans="2:12" s="1" customFormat="1" ht="14.45" customHeight="1" x14ac:dyDescent="0.2">
      <c r="B33" s="32"/>
      <c r="D33" s="95" t="s">
        <v>36</v>
      </c>
      <c r="E33" s="95" t="s">
        <v>37</v>
      </c>
      <c r="F33" s="101">
        <f>ROUND((SUM(BE85:BE156)),  2)</f>
        <v>60041.86</v>
      </c>
      <c r="I33" s="102">
        <v>0.21</v>
      </c>
      <c r="J33" s="101">
        <f>ROUND(((SUM(BE85:BE156))*I33),  2)</f>
        <v>12608.79</v>
      </c>
      <c r="L33" s="32"/>
    </row>
    <row r="34" spans="2:12" s="1" customFormat="1" ht="14.45" customHeight="1" x14ac:dyDescent="0.2">
      <c r="B34" s="32"/>
      <c r="E34" s="95" t="s">
        <v>38</v>
      </c>
      <c r="F34" s="101">
        <f>ROUND((SUM(BF85:BF156)),  2)</f>
        <v>0</v>
      </c>
      <c r="I34" s="102">
        <v>0.15</v>
      </c>
      <c r="J34" s="101">
        <f>ROUND(((SUM(BF85:BF156))*I34),  2)</f>
        <v>0</v>
      </c>
      <c r="L34" s="32"/>
    </row>
    <row r="35" spans="2:12" s="1" customFormat="1" ht="14.45" hidden="1" customHeight="1" x14ac:dyDescent="0.2">
      <c r="B35" s="32"/>
      <c r="E35" s="95" t="s">
        <v>39</v>
      </c>
      <c r="F35" s="101">
        <f>ROUND((SUM(BG85:BG156)),  2)</f>
        <v>0</v>
      </c>
      <c r="I35" s="102">
        <v>0.21</v>
      </c>
      <c r="J35" s="101">
        <f>0</f>
        <v>0</v>
      </c>
      <c r="L35" s="32"/>
    </row>
    <row r="36" spans="2:12" s="1" customFormat="1" ht="14.45" hidden="1" customHeight="1" x14ac:dyDescent="0.2">
      <c r="B36" s="32"/>
      <c r="E36" s="95" t="s">
        <v>40</v>
      </c>
      <c r="F36" s="101">
        <f>ROUND((SUM(BH85:BH156)),  2)</f>
        <v>0</v>
      </c>
      <c r="I36" s="102">
        <v>0.15</v>
      </c>
      <c r="J36" s="101">
        <f>0</f>
        <v>0</v>
      </c>
      <c r="L36" s="32"/>
    </row>
    <row r="37" spans="2:12" s="1" customFormat="1" ht="14.45" hidden="1" customHeight="1" x14ac:dyDescent="0.2">
      <c r="B37" s="32"/>
      <c r="E37" s="95" t="s">
        <v>41</v>
      </c>
      <c r="F37" s="101">
        <f>ROUND((SUM(BI85:BI156)),  2)</f>
        <v>0</v>
      </c>
      <c r="I37" s="102">
        <v>0</v>
      </c>
      <c r="J37" s="101">
        <f>0</f>
        <v>0</v>
      </c>
      <c r="L37" s="32"/>
    </row>
    <row r="38" spans="2:12" s="1" customFormat="1" ht="6.95" customHeight="1" x14ac:dyDescent="0.2">
      <c r="B38" s="32"/>
      <c r="L38" s="32"/>
    </row>
    <row r="39" spans="2:12" s="1" customFormat="1" ht="25.35" customHeight="1" x14ac:dyDescent="0.2">
      <c r="B39" s="32"/>
      <c r="C39" s="103"/>
      <c r="D39" s="104" t="s">
        <v>42</v>
      </c>
      <c r="E39" s="105"/>
      <c r="F39" s="105"/>
      <c r="G39" s="106" t="s">
        <v>43</v>
      </c>
      <c r="H39" s="107" t="s">
        <v>44</v>
      </c>
      <c r="I39" s="105"/>
      <c r="J39" s="108">
        <f>SUM(J30:J37)</f>
        <v>72650.649999999994</v>
      </c>
      <c r="K39" s="109"/>
      <c r="L39" s="32"/>
    </row>
    <row r="40" spans="2:12" s="1" customFormat="1" ht="14.45" customHeight="1" x14ac:dyDescent="0.2">
      <c r="B40" s="110"/>
      <c r="C40" s="111"/>
      <c r="D40" s="111"/>
      <c r="E40" s="111"/>
      <c r="F40" s="111"/>
      <c r="G40" s="111"/>
      <c r="H40" s="111"/>
      <c r="I40" s="111"/>
      <c r="J40" s="111"/>
      <c r="K40" s="111"/>
      <c r="L40" s="32"/>
    </row>
    <row r="44" spans="2:12" s="1" customFormat="1" ht="6.95" customHeight="1" x14ac:dyDescent="0.2">
      <c r="B44" s="112"/>
      <c r="C44" s="113"/>
      <c r="D44" s="113"/>
      <c r="E44" s="113"/>
      <c r="F44" s="113"/>
      <c r="G44" s="113"/>
      <c r="H44" s="113"/>
      <c r="I44" s="113"/>
      <c r="J44" s="113"/>
      <c r="K44" s="113"/>
      <c r="L44" s="32"/>
    </row>
    <row r="45" spans="2:12" s="1" customFormat="1" ht="24.95" customHeight="1" x14ac:dyDescent="0.2">
      <c r="B45" s="28"/>
      <c r="C45" s="20" t="s">
        <v>86</v>
      </c>
      <c r="D45" s="29"/>
      <c r="E45" s="29"/>
      <c r="F45" s="29"/>
      <c r="G45" s="29"/>
      <c r="H45" s="29"/>
      <c r="I45" s="29"/>
      <c r="J45" s="29"/>
      <c r="K45" s="29"/>
      <c r="L45" s="32"/>
    </row>
    <row r="46" spans="2:12" s="1" customFormat="1" ht="6.95" customHeight="1" x14ac:dyDescent="0.2">
      <c r="B46" s="28"/>
      <c r="C46" s="29"/>
      <c r="D46" s="29"/>
      <c r="E46" s="29"/>
      <c r="F46" s="29"/>
      <c r="G46" s="29"/>
      <c r="H46" s="29"/>
      <c r="I46" s="29"/>
      <c r="J46" s="29"/>
      <c r="K46" s="29"/>
      <c r="L46" s="32"/>
    </row>
    <row r="47" spans="2:12" s="1" customFormat="1" ht="12" customHeight="1" x14ac:dyDescent="0.2">
      <c r="B47" s="28"/>
      <c r="C47" s="25" t="s">
        <v>13</v>
      </c>
      <c r="D47" s="29"/>
      <c r="E47" s="29"/>
      <c r="F47" s="29"/>
      <c r="G47" s="29"/>
      <c r="H47" s="29"/>
      <c r="I47" s="29"/>
      <c r="J47" s="29"/>
      <c r="K47" s="29"/>
      <c r="L47" s="32"/>
    </row>
    <row r="48" spans="2:12" s="1" customFormat="1" ht="16.5" customHeight="1" x14ac:dyDescent="0.2">
      <c r="B48" s="28"/>
      <c r="C48" s="29"/>
      <c r="D48" s="29"/>
      <c r="E48" s="238" t="str">
        <f>E7</f>
        <v>Horní Slavkov, ul.Nad Výtopnou - IS pro RD - přípojky vody a kanalizace</v>
      </c>
      <c r="F48" s="239"/>
      <c r="G48" s="239"/>
      <c r="H48" s="239"/>
      <c r="I48" s="29"/>
      <c r="J48" s="29"/>
      <c r="K48" s="29"/>
      <c r="L48" s="32"/>
    </row>
    <row r="49" spans="2:47" s="1" customFormat="1" ht="12" customHeight="1" x14ac:dyDescent="0.2">
      <c r="B49" s="28"/>
      <c r="C49" s="25" t="s">
        <v>84</v>
      </c>
      <c r="D49" s="29"/>
      <c r="E49" s="29"/>
      <c r="F49" s="29"/>
      <c r="G49" s="29"/>
      <c r="H49" s="29"/>
      <c r="I49" s="29"/>
      <c r="J49" s="29"/>
      <c r="K49" s="29"/>
      <c r="L49" s="32"/>
    </row>
    <row r="50" spans="2:47" s="1" customFormat="1" ht="16.5" customHeight="1" x14ac:dyDescent="0.2">
      <c r="B50" s="28"/>
      <c r="C50" s="29"/>
      <c r="D50" s="29"/>
      <c r="E50" s="227" t="str">
        <f>E9</f>
        <v>01 - SO 01 Přípojky tlakové kanalizace</v>
      </c>
      <c r="F50" s="203"/>
      <c r="G50" s="203"/>
      <c r="H50" s="203"/>
      <c r="I50" s="29"/>
      <c r="J50" s="29"/>
      <c r="K50" s="29"/>
      <c r="L50" s="32"/>
    </row>
    <row r="51" spans="2:47" s="1" customFormat="1" ht="6.95" customHeight="1" x14ac:dyDescent="0.2"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32"/>
    </row>
    <row r="52" spans="2:47" s="1" customFormat="1" ht="12" customHeight="1" x14ac:dyDescent="0.2">
      <c r="B52" s="28"/>
      <c r="C52" s="25" t="s">
        <v>17</v>
      </c>
      <c r="D52" s="29"/>
      <c r="E52" s="29"/>
      <c r="F52" s="23" t="str">
        <f>F12</f>
        <v xml:space="preserve"> </v>
      </c>
      <c r="G52" s="29"/>
      <c r="H52" s="29"/>
      <c r="I52" s="25" t="s">
        <v>19</v>
      </c>
      <c r="J52" s="49" t="str">
        <f>IF(J12="","",J12)</f>
        <v>6. 11. 2018</v>
      </c>
      <c r="K52" s="29"/>
      <c r="L52" s="32"/>
    </row>
    <row r="53" spans="2:47" s="1" customFormat="1" ht="6.95" customHeight="1" x14ac:dyDescent="0.2">
      <c r="B53" s="28"/>
      <c r="C53" s="29"/>
      <c r="D53" s="29"/>
      <c r="E53" s="29"/>
      <c r="F53" s="29"/>
      <c r="G53" s="29"/>
      <c r="H53" s="29"/>
      <c r="I53" s="29"/>
      <c r="J53" s="29"/>
      <c r="K53" s="29"/>
      <c r="L53" s="32"/>
    </row>
    <row r="54" spans="2:47" s="1" customFormat="1" ht="24.95" customHeight="1" x14ac:dyDescent="0.2">
      <c r="B54" s="28"/>
      <c r="C54" s="25" t="s">
        <v>21</v>
      </c>
      <c r="D54" s="29"/>
      <c r="E54" s="29"/>
      <c r="F54" s="23" t="str">
        <f>E15</f>
        <v>Město Horní Slavkov</v>
      </c>
      <c r="G54" s="29"/>
      <c r="H54" s="29"/>
      <c r="I54" s="25" t="s">
        <v>26</v>
      </c>
      <c r="J54" s="26" t="str">
        <f>E21</f>
        <v>KV ENGINEERING s.r.o.Karlovy Vary</v>
      </c>
      <c r="K54" s="29"/>
      <c r="L54" s="32"/>
    </row>
    <row r="55" spans="2:47" s="1" customFormat="1" ht="24.95" customHeight="1" x14ac:dyDescent="0.2">
      <c r="B55" s="28"/>
      <c r="C55" s="25" t="s">
        <v>25</v>
      </c>
      <c r="D55" s="29"/>
      <c r="E55" s="29"/>
      <c r="F55" s="23" t="str">
        <f>IF(E18="","",E18)</f>
        <v xml:space="preserve"> </v>
      </c>
      <c r="G55" s="29"/>
      <c r="H55" s="29"/>
      <c r="I55" s="25" t="s">
        <v>29</v>
      </c>
      <c r="J55" s="26" t="str">
        <f>E24</f>
        <v>Neubauerová Soňa, SK-Projekt Ostrov</v>
      </c>
      <c r="K55" s="29"/>
      <c r="L55" s="32"/>
    </row>
    <row r="56" spans="2:47" s="1" customFormat="1" ht="10.35" customHeight="1" x14ac:dyDescent="0.2">
      <c r="B56" s="28"/>
      <c r="C56" s="29"/>
      <c r="D56" s="29"/>
      <c r="E56" s="29"/>
      <c r="F56" s="29"/>
      <c r="G56" s="29"/>
      <c r="H56" s="29"/>
      <c r="I56" s="29"/>
      <c r="J56" s="29"/>
      <c r="K56" s="29"/>
      <c r="L56" s="32"/>
    </row>
    <row r="57" spans="2:47" s="1" customFormat="1" ht="29.25" customHeight="1" x14ac:dyDescent="0.2">
      <c r="B57" s="28"/>
      <c r="C57" s="114" t="s">
        <v>87</v>
      </c>
      <c r="D57" s="115"/>
      <c r="E57" s="115"/>
      <c r="F57" s="115"/>
      <c r="G57" s="115"/>
      <c r="H57" s="115"/>
      <c r="I57" s="115"/>
      <c r="J57" s="116" t="s">
        <v>88</v>
      </c>
      <c r="K57" s="115"/>
      <c r="L57" s="32"/>
    </row>
    <row r="58" spans="2:47" s="1" customFormat="1" ht="10.35" customHeight="1" x14ac:dyDescent="0.2">
      <c r="B58" s="28"/>
      <c r="C58" s="29"/>
      <c r="D58" s="29"/>
      <c r="E58" s="29"/>
      <c r="F58" s="29"/>
      <c r="G58" s="29"/>
      <c r="H58" s="29"/>
      <c r="I58" s="29"/>
      <c r="J58" s="29"/>
      <c r="K58" s="29"/>
      <c r="L58" s="32"/>
    </row>
    <row r="59" spans="2:47" s="1" customFormat="1" ht="22.9" customHeight="1" x14ac:dyDescent="0.2">
      <c r="B59" s="28"/>
      <c r="C59" s="117" t="s">
        <v>89</v>
      </c>
      <c r="D59" s="29"/>
      <c r="E59" s="29"/>
      <c r="F59" s="29"/>
      <c r="G59" s="29"/>
      <c r="H59" s="29"/>
      <c r="I59" s="29"/>
      <c r="J59" s="68">
        <f>J85</f>
        <v>60041.86</v>
      </c>
      <c r="K59" s="29"/>
      <c r="L59" s="32"/>
      <c r="AU59" s="14" t="s">
        <v>90</v>
      </c>
    </row>
    <row r="60" spans="2:47" s="7" customFormat="1" ht="24.95" customHeight="1" x14ac:dyDescent="0.2">
      <c r="B60" s="118"/>
      <c r="C60" s="119"/>
      <c r="D60" s="120" t="s">
        <v>91</v>
      </c>
      <c r="E60" s="121"/>
      <c r="F60" s="121"/>
      <c r="G60" s="121"/>
      <c r="H60" s="121"/>
      <c r="I60" s="121"/>
      <c r="J60" s="122">
        <f>J86</f>
        <v>60041.86</v>
      </c>
      <c r="K60" s="119"/>
      <c r="L60" s="123"/>
    </row>
    <row r="61" spans="2:47" s="8" customFormat="1" ht="19.899999999999999" customHeight="1" x14ac:dyDescent="0.2">
      <c r="B61" s="124"/>
      <c r="C61" s="125"/>
      <c r="D61" s="126" t="s">
        <v>92</v>
      </c>
      <c r="E61" s="127"/>
      <c r="F61" s="127"/>
      <c r="G61" s="127"/>
      <c r="H61" s="127"/>
      <c r="I61" s="127"/>
      <c r="J61" s="128">
        <f>J87</f>
        <v>31557.96</v>
      </c>
      <c r="K61" s="125"/>
      <c r="L61" s="129"/>
    </row>
    <row r="62" spans="2:47" s="8" customFormat="1" ht="19.899999999999999" customHeight="1" x14ac:dyDescent="0.2">
      <c r="B62" s="124"/>
      <c r="C62" s="125"/>
      <c r="D62" s="126" t="s">
        <v>93</v>
      </c>
      <c r="E62" s="127"/>
      <c r="F62" s="127"/>
      <c r="G62" s="127"/>
      <c r="H62" s="127"/>
      <c r="I62" s="127"/>
      <c r="J62" s="128">
        <f>J129</f>
        <v>1876.8</v>
      </c>
      <c r="K62" s="125"/>
      <c r="L62" s="129"/>
    </row>
    <row r="63" spans="2:47" s="8" customFormat="1" ht="19.899999999999999" customHeight="1" x14ac:dyDescent="0.2">
      <c r="B63" s="124"/>
      <c r="C63" s="125"/>
      <c r="D63" s="126" t="s">
        <v>94</v>
      </c>
      <c r="E63" s="127"/>
      <c r="F63" s="127"/>
      <c r="G63" s="127"/>
      <c r="H63" s="127"/>
      <c r="I63" s="127"/>
      <c r="J63" s="128">
        <f>J132</f>
        <v>5350.82</v>
      </c>
      <c r="K63" s="125"/>
      <c r="L63" s="129"/>
    </row>
    <row r="64" spans="2:47" s="8" customFormat="1" ht="19.899999999999999" customHeight="1" x14ac:dyDescent="0.2">
      <c r="B64" s="124"/>
      <c r="C64" s="125"/>
      <c r="D64" s="126" t="s">
        <v>95</v>
      </c>
      <c r="E64" s="127"/>
      <c r="F64" s="127"/>
      <c r="G64" s="127"/>
      <c r="H64" s="127"/>
      <c r="I64" s="127"/>
      <c r="J64" s="128">
        <f>J142</f>
        <v>21153.200000000001</v>
      </c>
      <c r="K64" s="125"/>
      <c r="L64" s="129"/>
    </row>
    <row r="65" spans="2:12" s="8" customFormat="1" ht="19.899999999999999" customHeight="1" x14ac:dyDescent="0.2">
      <c r="B65" s="124"/>
      <c r="C65" s="125"/>
      <c r="D65" s="126" t="s">
        <v>96</v>
      </c>
      <c r="E65" s="127"/>
      <c r="F65" s="127"/>
      <c r="G65" s="127"/>
      <c r="H65" s="127"/>
      <c r="I65" s="127"/>
      <c r="J65" s="128">
        <f>J154</f>
        <v>103.08</v>
      </c>
      <c r="K65" s="125"/>
      <c r="L65" s="129"/>
    </row>
    <row r="66" spans="2:12" s="1" customFormat="1" ht="21.75" customHeight="1" x14ac:dyDescent="0.2">
      <c r="B66" s="28"/>
      <c r="C66" s="29"/>
      <c r="D66" s="29"/>
      <c r="E66" s="29"/>
      <c r="F66" s="29"/>
      <c r="G66" s="29"/>
      <c r="H66" s="29"/>
      <c r="I66" s="29"/>
      <c r="J66" s="29"/>
      <c r="K66" s="29"/>
      <c r="L66" s="32"/>
    </row>
    <row r="67" spans="2:12" s="1" customFormat="1" ht="6.95" customHeight="1" x14ac:dyDescent="0.2">
      <c r="B67" s="40"/>
      <c r="C67" s="41"/>
      <c r="D67" s="41"/>
      <c r="E67" s="41"/>
      <c r="F67" s="41"/>
      <c r="G67" s="41"/>
      <c r="H67" s="41"/>
      <c r="I67" s="41"/>
      <c r="J67" s="41"/>
      <c r="K67" s="41"/>
      <c r="L67" s="32"/>
    </row>
    <row r="71" spans="2:12" s="1" customFormat="1" ht="6.95" customHeight="1" x14ac:dyDescent="0.2">
      <c r="B71" s="42"/>
      <c r="C71" s="43"/>
      <c r="D71" s="43"/>
      <c r="E71" s="43"/>
      <c r="F71" s="43"/>
      <c r="G71" s="43"/>
      <c r="H71" s="43"/>
      <c r="I71" s="43"/>
      <c r="J71" s="43"/>
      <c r="K71" s="43"/>
      <c r="L71" s="32"/>
    </row>
    <row r="72" spans="2:12" s="1" customFormat="1" ht="24.95" customHeight="1" x14ac:dyDescent="0.2">
      <c r="B72" s="28"/>
      <c r="C72" s="20" t="s">
        <v>97</v>
      </c>
      <c r="D72" s="29"/>
      <c r="E72" s="29"/>
      <c r="F72" s="29"/>
      <c r="G72" s="29"/>
      <c r="H72" s="29"/>
      <c r="I72" s="29"/>
      <c r="J72" s="29"/>
      <c r="K72" s="29"/>
      <c r="L72" s="32"/>
    </row>
    <row r="73" spans="2:12" s="1" customFormat="1" ht="6.95" customHeight="1" x14ac:dyDescent="0.2">
      <c r="B73" s="28"/>
      <c r="C73" s="29"/>
      <c r="D73" s="29"/>
      <c r="E73" s="29"/>
      <c r="F73" s="29"/>
      <c r="G73" s="29"/>
      <c r="H73" s="29"/>
      <c r="I73" s="29"/>
      <c r="J73" s="29"/>
      <c r="K73" s="29"/>
      <c r="L73" s="32"/>
    </row>
    <row r="74" spans="2:12" s="1" customFormat="1" ht="12" customHeight="1" x14ac:dyDescent="0.2">
      <c r="B74" s="28"/>
      <c r="C74" s="25" t="s">
        <v>13</v>
      </c>
      <c r="D74" s="29"/>
      <c r="E74" s="29"/>
      <c r="F74" s="29"/>
      <c r="G74" s="29"/>
      <c r="H74" s="29"/>
      <c r="I74" s="29"/>
      <c r="J74" s="29"/>
      <c r="K74" s="29"/>
      <c r="L74" s="32"/>
    </row>
    <row r="75" spans="2:12" s="1" customFormat="1" ht="16.5" customHeight="1" x14ac:dyDescent="0.2">
      <c r="B75" s="28"/>
      <c r="C75" s="29"/>
      <c r="D75" s="29"/>
      <c r="E75" s="238" t="str">
        <f>E7</f>
        <v>Horní Slavkov, ul.Nad Výtopnou - IS pro RD - přípojky vody a kanalizace</v>
      </c>
      <c r="F75" s="239"/>
      <c r="G75" s="239"/>
      <c r="H75" s="239"/>
      <c r="I75" s="29"/>
      <c r="J75" s="29"/>
      <c r="K75" s="29"/>
      <c r="L75" s="32"/>
    </row>
    <row r="76" spans="2:12" s="1" customFormat="1" ht="12" customHeight="1" x14ac:dyDescent="0.2">
      <c r="B76" s="28"/>
      <c r="C76" s="25" t="s">
        <v>84</v>
      </c>
      <c r="D76" s="29"/>
      <c r="E76" s="29"/>
      <c r="F76" s="29"/>
      <c r="G76" s="29"/>
      <c r="H76" s="29"/>
      <c r="I76" s="29"/>
      <c r="J76" s="29"/>
      <c r="K76" s="29"/>
      <c r="L76" s="32"/>
    </row>
    <row r="77" spans="2:12" s="1" customFormat="1" ht="16.5" customHeight="1" x14ac:dyDescent="0.2">
      <c r="B77" s="28"/>
      <c r="C77" s="29"/>
      <c r="D77" s="29"/>
      <c r="E77" s="227" t="str">
        <f>E9</f>
        <v>01 - SO 01 Přípojky tlakové kanalizace</v>
      </c>
      <c r="F77" s="203"/>
      <c r="G77" s="203"/>
      <c r="H77" s="203"/>
      <c r="I77" s="29"/>
      <c r="J77" s="29"/>
      <c r="K77" s="29"/>
      <c r="L77" s="32"/>
    </row>
    <row r="78" spans="2:12" s="1" customFormat="1" ht="6.95" customHeight="1" x14ac:dyDescent="0.2">
      <c r="B78" s="28"/>
      <c r="C78" s="29"/>
      <c r="D78" s="29"/>
      <c r="E78" s="29"/>
      <c r="F78" s="29"/>
      <c r="G78" s="29"/>
      <c r="H78" s="29"/>
      <c r="I78" s="29"/>
      <c r="J78" s="29"/>
      <c r="K78" s="29"/>
      <c r="L78" s="32"/>
    </row>
    <row r="79" spans="2:12" s="1" customFormat="1" ht="12" customHeight="1" x14ac:dyDescent="0.2">
      <c r="B79" s="28"/>
      <c r="C79" s="25" t="s">
        <v>17</v>
      </c>
      <c r="D79" s="29"/>
      <c r="E79" s="29"/>
      <c r="F79" s="23" t="str">
        <f>F12</f>
        <v xml:space="preserve"> </v>
      </c>
      <c r="G79" s="29"/>
      <c r="H79" s="29"/>
      <c r="I79" s="25" t="s">
        <v>19</v>
      </c>
      <c r="J79" s="49" t="str">
        <f>IF(J12="","",J12)</f>
        <v>6. 11. 2018</v>
      </c>
      <c r="K79" s="29"/>
      <c r="L79" s="32"/>
    </row>
    <row r="80" spans="2:12" s="1" customFormat="1" ht="6.95" customHeight="1" x14ac:dyDescent="0.2">
      <c r="B80" s="28"/>
      <c r="C80" s="29"/>
      <c r="D80" s="29"/>
      <c r="E80" s="29"/>
      <c r="F80" s="29"/>
      <c r="G80" s="29"/>
      <c r="H80" s="29"/>
      <c r="I80" s="29"/>
      <c r="J80" s="29"/>
      <c r="K80" s="29"/>
      <c r="L80" s="32"/>
    </row>
    <row r="81" spans="2:65" s="1" customFormat="1" ht="24.95" customHeight="1" x14ac:dyDescent="0.2">
      <c r="B81" s="28"/>
      <c r="C81" s="25" t="s">
        <v>21</v>
      </c>
      <c r="D81" s="29"/>
      <c r="E81" s="29"/>
      <c r="F81" s="23" t="str">
        <f>E15</f>
        <v>Město Horní Slavkov</v>
      </c>
      <c r="G81" s="29"/>
      <c r="H81" s="29"/>
      <c r="I81" s="25" t="s">
        <v>26</v>
      </c>
      <c r="J81" s="26" t="str">
        <f>E21</f>
        <v>KV ENGINEERING s.r.o.Karlovy Vary</v>
      </c>
      <c r="K81" s="29"/>
      <c r="L81" s="32"/>
    </row>
    <row r="82" spans="2:65" s="1" customFormat="1" ht="24.95" customHeight="1" x14ac:dyDescent="0.2">
      <c r="B82" s="28"/>
      <c r="C82" s="25" t="s">
        <v>25</v>
      </c>
      <c r="D82" s="29"/>
      <c r="E82" s="29"/>
      <c r="F82" s="23" t="str">
        <f>IF(E18="","",E18)</f>
        <v xml:space="preserve"> </v>
      </c>
      <c r="G82" s="29"/>
      <c r="H82" s="29"/>
      <c r="I82" s="25" t="s">
        <v>29</v>
      </c>
      <c r="J82" s="26" t="str">
        <f>E24</f>
        <v>Neubauerová Soňa, SK-Projekt Ostrov</v>
      </c>
      <c r="K82" s="29"/>
      <c r="L82" s="32"/>
    </row>
    <row r="83" spans="2:65" s="1" customFormat="1" ht="10.35" customHeight="1" x14ac:dyDescent="0.2">
      <c r="B83" s="28"/>
      <c r="C83" s="29"/>
      <c r="D83" s="29"/>
      <c r="E83" s="29"/>
      <c r="F83" s="29"/>
      <c r="G83" s="29"/>
      <c r="H83" s="29"/>
      <c r="I83" s="29"/>
      <c r="J83" s="29"/>
      <c r="K83" s="29"/>
      <c r="L83" s="32"/>
    </row>
    <row r="84" spans="2:65" s="9" customFormat="1" ht="29.25" customHeight="1" x14ac:dyDescent="0.2">
      <c r="B84" s="130"/>
      <c r="C84" s="131" t="s">
        <v>98</v>
      </c>
      <c r="D84" s="132" t="s">
        <v>51</v>
      </c>
      <c r="E84" s="132" t="s">
        <v>47</v>
      </c>
      <c r="F84" s="132" t="s">
        <v>48</v>
      </c>
      <c r="G84" s="132" t="s">
        <v>99</v>
      </c>
      <c r="H84" s="132" t="s">
        <v>100</v>
      </c>
      <c r="I84" s="132" t="s">
        <v>101</v>
      </c>
      <c r="J84" s="133" t="s">
        <v>88</v>
      </c>
      <c r="K84" s="134" t="s">
        <v>102</v>
      </c>
      <c r="L84" s="135"/>
      <c r="M84" s="59" t="s">
        <v>1</v>
      </c>
      <c r="N84" s="60" t="s">
        <v>36</v>
      </c>
      <c r="O84" s="60" t="s">
        <v>103</v>
      </c>
      <c r="P84" s="60" t="s">
        <v>104</v>
      </c>
      <c r="Q84" s="60" t="s">
        <v>105</v>
      </c>
      <c r="R84" s="60" t="s">
        <v>106</v>
      </c>
      <c r="S84" s="60" t="s">
        <v>107</v>
      </c>
      <c r="T84" s="61" t="s">
        <v>108</v>
      </c>
    </row>
    <row r="85" spans="2:65" s="1" customFormat="1" ht="22.9" customHeight="1" x14ac:dyDescent="0.25">
      <c r="B85" s="28"/>
      <c r="C85" s="66" t="s">
        <v>109</v>
      </c>
      <c r="D85" s="29"/>
      <c r="E85" s="29"/>
      <c r="F85" s="29"/>
      <c r="G85" s="29"/>
      <c r="H85" s="29"/>
      <c r="I85" s="29"/>
      <c r="J85" s="136">
        <f>BK85</f>
        <v>60041.86</v>
      </c>
      <c r="K85" s="29"/>
      <c r="L85" s="32"/>
      <c r="M85" s="62"/>
      <c r="N85" s="63"/>
      <c r="O85" s="63"/>
      <c r="P85" s="137">
        <f>P86</f>
        <v>103.8421</v>
      </c>
      <c r="Q85" s="63"/>
      <c r="R85" s="137">
        <f>R86</f>
        <v>0.122498</v>
      </c>
      <c r="S85" s="63"/>
      <c r="T85" s="138">
        <f>T86</f>
        <v>0</v>
      </c>
      <c r="AT85" s="14" t="s">
        <v>65</v>
      </c>
      <c r="AU85" s="14" t="s">
        <v>90</v>
      </c>
      <c r="BK85" s="139">
        <f>BK86</f>
        <v>60041.86</v>
      </c>
    </row>
    <row r="86" spans="2:65" s="10" customFormat="1" ht="25.9" customHeight="1" x14ac:dyDescent="0.2">
      <c r="B86" s="140"/>
      <c r="C86" s="141"/>
      <c r="D86" s="142" t="s">
        <v>65</v>
      </c>
      <c r="E86" s="143" t="s">
        <v>110</v>
      </c>
      <c r="F86" s="143" t="s">
        <v>111</v>
      </c>
      <c r="G86" s="141"/>
      <c r="H86" s="141"/>
      <c r="I86" s="141"/>
      <c r="J86" s="144">
        <f>BK86</f>
        <v>60041.86</v>
      </c>
      <c r="K86" s="141"/>
      <c r="L86" s="145"/>
      <c r="M86" s="146"/>
      <c r="N86" s="147"/>
      <c r="O86" s="147"/>
      <c r="P86" s="148">
        <f>P87+P129+P132+P142+P154</f>
        <v>103.8421</v>
      </c>
      <c r="Q86" s="147"/>
      <c r="R86" s="148">
        <f>R87+R129+R132+R142+R154</f>
        <v>0.122498</v>
      </c>
      <c r="S86" s="147"/>
      <c r="T86" s="149">
        <f>T87+T129+T132+T142+T154</f>
        <v>0</v>
      </c>
      <c r="AR86" s="150" t="s">
        <v>74</v>
      </c>
      <c r="AT86" s="151" t="s">
        <v>65</v>
      </c>
      <c r="AU86" s="151" t="s">
        <v>66</v>
      </c>
      <c r="AY86" s="150" t="s">
        <v>112</v>
      </c>
      <c r="BK86" s="152">
        <f>BK87+BK129+BK132+BK142+BK154</f>
        <v>60041.86</v>
      </c>
    </row>
    <row r="87" spans="2:65" s="10" customFormat="1" ht="22.9" customHeight="1" x14ac:dyDescent="0.2">
      <c r="B87" s="140"/>
      <c r="C87" s="141"/>
      <c r="D87" s="142" t="s">
        <v>65</v>
      </c>
      <c r="E87" s="153" t="s">
        <v>74</v>
      </c>
      <c r="F87" s="153" t="s">
        <v>113</v>
      </c>
      <c r="G87" s="141"/>
      <c r="H87" s="141"/>
      <c r="I87" s="141"/>
      <c r="J87" s="154">
        <f>BK87</f>
        <v>31557.96</v>
      </c>
      <c r="K87" s="141"/>
      <c r="L87" s="145"/>
      <c r="M87" s="146"/>
      <c r="N87" s="147"/>
      <c r="O87" s="147"/>
      <c r="P87" s="148">
        <f>SUM(P88:P128)</f>
        <v>81.249800000000008</v>
      </c>
      <c r="Q87" s="147"/>
      <c r="R87" s="148">
        <f>SUM(R88:R128)</f>
        <v>5.7628000000000006E-2</v>
      </c>
      <c r="S87" s="147"/>
      <c r="T87" s="149">
        <f>SUM(T88:T128)</f>
        <v>0</v>
      </c>
      <c r="AR87" s="150" t="s">
        <v>74</v>
      </c>
      <c r="AT87" s="151" t="s">
        <v>65</v>
      </c>
      <c r="AU87" s="151" t="s">
        <v>74</v>
      </c>
      <c r="AY87" s="150" t="s">
        <v>112</v>
      </c>
      <c r="BK87" s="152">
        <f>SUM(BK88:BK128)</f>
        <v>31557.96</v>
      </c>
    </row>
    <row r="88" spans="2:65" s="1" customFormat="1" ht="16.5" customHeight="1" x14ac:dyDescent="0.2">
      <c r="B88" s="28"/>
      <c r="C88" s="155" t="s">
        <v>114</v>
      </c>
      <c r="D88" s="155" t="s">
        <v>115</v>
      </c>
      <c r="E88" s="156" t="s">
        <v>116</v>
      </c>
      <c r="F88" s="157" t="s">
        <v>117</v>
      </c>
      <c r="G88" s="158" t="s">
        <v>118</v>
      </c>
      <c r="H88" s="159">
        <v>20.399999999999999</v>
      </c>
      <c r="I88" s="159">
        <v>245</v>
      </c>
      <c r="J88" s="159">
        <f>ROUND(I88*H88,2)</f>
        <v>4998</v>
      </c>
      <c r="K88" s="157" t="s">
        <v>119</v>
      </c>
      <c r="L88" s="32"/>
      <c r="M88" s="54" t="s">
        <v>1</v>
      </c>
      <c r="N88" s="160" t="s">
        <v>37</v>
      </c>
      <c r="O88" s="161">
        <v>0.82499999999999996</v>
      </c>
      <c r="P88" s="161">
        <f>O88*H88</f>
        <v>16.829999999999998</v>
      </c>
      <c r="Q88" s="161">
        <v>0</v>
      </c>
      <c r="R88" s="161">
        <f>Q88*H88</f>
        <v>0</v>
      </c>
      <c r="S88" s="161">
        <v>0</v>
      </c>
      <c r="T88" s="162">
        <f>S88*H88</f>
        <v>0</v>
      </c>
      <c r="AR88" s="14" t="s">
        <v>120</v>
      </c>
      <c r="AT88" s="14" t="s">
        <v>115</v>
      </c>
      <c r="AU88" s="14" t="s">
        <v>76</v>
      </c>
      <c r="AY88" s="14" t="s">
        <v>112</v>
      </c>
      <c r="BE88" s="163">
        <f>IF(N88="základní",J88,0)</f>
        <v>4998</v>
      </c>
      <c r="BF88" s="163">
        <f>IF(N88="snížená",J88,0)</f>
        <v>0</v>
      </c>
      <c r="BG88" s="163">
        <f>IF(N88="zákl. přenesená",J88,0)</f>
        <v>0</v>
      </c>
      <c r="BH88" s="163">
        <f>IF(N88="sníž. přenesená",J88,0)</f>
        <v>0</v>
      </c>
      <c r="BI88" s="163">
        <f>IF(N88="nulová",J88,0)</f>
        <v>0</v>
      </c>
      <c r="BJ88" s="14" t="s">
        <v>74</v>
      </c>
      <c r="BK88" s="163">
        <f>ROUND(I88*H88,2)</f>
        <v>4998</v>
      </c>
      <c r="BL88" s="14" t="s">
        <v>120</v>
      </c>
      <c r="BM88" s="14" t="s">
        <v>121</v>
      </c>
    </row>
    <row r="89" spans="2:65" s="11" customFormat="1" ht="11.25" x14ac:dyDescent="0.2">
      <c r="B89" s="164"/>
      <c r="C89" s="165"/>
      <c r="D89" s="166" t="s">
        <v>122</v>
      </c>
      <c r="E89" s="167" t="s">
        <v>1</v>
      </c>
      <c r="F89" s="168" t="s">
        <v>123</v>
      </c>
      <c r="G89" s="165"/>
      <c r="H89" s="167" t="s">
        <v>1</v>
      </c>
      <c r="I89" s="165"/>
      <c r="J89" s="165"/>
      <c r="K89" s="165"/>
      <c r="L89" s="169"/>
      <c r="M89" s="170"/>
      <c r="N89" s="171"/>
      <c r="O89" s="171"/>
      <c r="P89" s="171"/>
      <c r="Q89" s="171"/>
      <c r="R89" s="171"/>
      <c r="S89" s="171"/>
      <c r="T89" s="172"/>
      <c r="AT89" s="173" t="s">
        <v>122</v>
      </c>
      <c r="AU89" s="173" t="s">
        <v>76</v>
      </c>
      <c r="AV89" s="11" t="s">
        <v>74</v>
      </c>
      <c r="AW89" s="11" t="s">
        <v>28</v>
      </c>
      <c r="AX89" s="11" t="s">
        <v>66</v>
      </c>
      <c r="AY89" s="173" t="s">
        <v>112</v>
      </c>
    </row>
    <row r="90" spans="2:65" s="11" customFormat="1" ht="11.25" x14ac:dyDescent="0.2">
      <c r="B90" s="164"/>
      <c r="C90" s="165"/>
      <c r="D90" s="166" t="s">
        <v>122</v>
      </c>
      <c r="E90" s="167" t="s">
        <v>1</v>
      </c>
      <c r="F90" s="168" t="s">
        <v>124</v>
      </c>
      <c r="G90" s="165"/>
      <c r="H90" s="167" t="s">
        <v>1</v>
      </c>
      <c r="I90" s="165"/>
      <c r="J90" s="165"/>
      <c r="K90" s="165"/>
      <c r="L90" s="169"/>
      <c r="M90" s="170"/>
      <c r="N90" s="171"/>
      <c r="O90" s="171"/>
      <c r="P90" s="171"/>
      <c r="Q90" s="171"/>
      <c r="R90" s="171"/>
      <c r="S90" s="171"/>
      <c r="T90" s="172"/>
      <c r="AT90" s="173" t="s">
        <v>122</v>
      </c>
      <c r="AU90" s="173" t="s">
        <v>76</v>
      </c>
      <c r="AV90" s="11" t="s">
        <v>74</v>
      </c>
      <c r="AW90" s="11" t="s">
        <v>28</v>
      </c>
      <c r="AX90" s="11" t="s">
        <v>66</v>
      </c>
      <c r="AY90" s="173" t="s">
        <v>112</v>
      </c>
    </row>
    <row r="91" spans="2:65" s="12" customFormat="1" ht="11.25" x14ac:dyDescent="0.2">
      <c r="B91" s="174"/>
      <c r="C91" s="175"/>
      <c r="D91" s="166" t="s">
        <v>122</v>
      </c>
      <c r="E91" s="176" t="s">
        <v>1</v>
      </c>
      <c r="F91" s="177" t="s">
        <v>125</v>
      </c>
      <c r="G91" s="175"/>
      <c r="H91" s="178">
        <v>20.399999999999999</v>
      </c>
      <c r="I91" s="175"/>
      <c r="J91" s="175"/>
      <c r="K91" s="175"/>
      <c r="L91" s="179"/>
      <c r="M91" s="180"/>
      <c r="N91" s="181"/>
      <c r="O91" s="181"/>
      <c r="P91" s="181"/>
      <c r="Q91" s="181"/>
      <c r="R91" s="181"/>
      <c r="S91" s="181"/>
      <c r="T91" s="182"/>
      <c r="AT91" s="183" t="s">
        <v>122</v>
      </c>
      <c r="AU91" s="183" t="s">
        <v>76</v>
      </c>
      <c r="AV91" s="12" t="s">
        <v>76</v>
      </c>
      <c r="AW91" s="12" t="s">
        <v>28</v>
      </c>
      <c r="AX91" s="12" t="s">
        <v>74</v>
      </c>
      <c r="AY91" s="183" t="s">
        <v>112</v>
      </c>
    </row>
    <row r="92" spans="2:65" s="1" customFormat="1" ht="16.5" customHeight="1" x14ac:dyDescent="0.2">
      <c r="B92" s="28"/>
      <c r="C92" s="155" t="s">
        <v>126</v>
      </c>
      <c r="D92" s="155" t="s">
        <v>115</v>
      </c>
      <c r="E92" s="156" t="s">
        <v>127</v>
      </c>
      <c r="F92" s="157" t="s">
        <v>128</v>
      </c>
      <c r="G92" s="158" t="s">
        <v>118</v>
      </c>
      <c r="H92" s="159">
        <v>13.6</v>
      </c>
      <c r="I92" s="159">
        <v>537</v>
      </c>
      <c r="J92" s="159">
        <f>ROUND(I92*H92,2)</f>
        <v>7303.2</v>
      </c>
      <c r="K92" s="157" t="s">
        <v>119</v>
      </c>
      <c r="L92" s="32"/>
      <c r="M92" s="54" t="s">
        <v>1</v>
      </c>
      <c r="N92" s="160" t="s">
        <v>37</v>
      </c>
      <c r="O92" s="161">
        <v>1.355</v>
      </c>
      <c r="P92" s="161">
        <f>O92*H92</f>
        <v>18.428000000000001</v>
      </c>
      <c r="Q92" s="161">
        <v>0</v>
      </c>
      <c r="R92" s="161">
        <f>Q92*H92</f>
        <v>0</v>
      </c>
      <c r="S92" s="161">
        <v>0</v>
      </c>
      <c r="T92" s="162">
        <f>S92*H92</f>
        <v>0</v>
      </c>
      <c r="AR92" s="14" t="s">
        <v>120</v>
      </c>
      <c r="AT92" s="14" t="s">
        <v>115</v>
      </c>
      <c r="AU92" s="14" t="s">
        <v>76</v>
      </c>
      <c r="AY92" s="14" t="s">
        <v>112</v>
      </c>
      <c r="BE92" s="163">
        <f>IF(N92="základní",J92,0)</f>
        <v>7303.2</v>
      </c>
      <c r="BF92" s="163">
        <f>IF(N92="snížená",J92,0)</f>
        <v>0</v>
      </c>
      <c r="BG92" s="163">
        <f>IF(N92="zákl. přenesená",J92,0)</f>
        <v>0</v>
      </c>
      <c r="BH92" s="163">
        <f>IF(N92="sníž. přenesená",J92,0)</f>
        <v>0</v>
      </c>
      <c r="BI92" s="163">
        <f>IF(N92="nulová",J92,0)</f>
        <v>0</v>
      </c>
      <c r="BJ92" s="14" t="s">
        <v>74</v>
      </c>
      <c r="BK92" s="163">
        <f>ROUND(I92*H92,2)</f>
        <v>7303.2</v>
      </c>
      <c r="BL92" s="14" t="s">
        <v>120</v>
      </c>
      <c r="BM92" s="14" t="s">
        <v>129</v>
      </c>
    </row>
    <row r="93" spans="2:65" s="11" customFormat="1" ht="11.25" x14ac:dyDescent="0.2">
      <c r="B93" s="164"/>
      <c r="C93" s="165"/>
      <c r="D93" s="166" t="s">
        <v>122</v>
      </c>
      <c r="E93" s="167" t="s">
        <v>1</v>
      </c>
      <c r="F93" s="168" t="s">
        <v>130</v>
      </c>
      <c r="G93" s="165"/>
      <c r="H93" s="167" t="s">
        <v>1</v>
      </c>
      <c r="I93" s="165"/>
      <c r="J93" s="165"/>
      <c r="K93" s="165"/>
      <c r="L93" s="169"/>
      <c r="M93" s="170"/>
      <c r="N93" s="171"/>
      <c r="O93" s="171"/>
      <c r="P93" s="171"/>
      <c r="Q93" s="171"/>
      <c r="R93" s="171"/>
      <c r="S93" s="171"/>
      <c r="T93" s="172"/>
      <c r="AT93" s="173" t="s">
        <v>122</v>
      </c>
      <c r="AU93" s="173" t="s">
        <v>76</v>
      </c>
      <c r="AV93" s="11" t="s">
        <v>74</v>
      </c>
      <c r="AW93" s="11" t="s">
        <v>28</v>
      </c>
      <c r="AX93" s="11" t="s">
        <v>66</v>
      </c>
      <c r="AY93" s="173" t="s">
        <v>112</v>
      </c>
    </row>
    <row r="94" spans="2:65" s="12" customFormat="1" ht="11.25" x14ac:dyDescent="0.2">
      <c r="B94" s="174"/>
      <c r="C94" s="175"/>
      <c r="D94" s="166" t="s">
        <v>122</v>
      </c>
      <c r="E94" s="176" t="s">
        <v>1</v>
      </c>
      <c r="F94" s="177" t="s">
        <v>131</v>
      </c>
      <c r="G94" s="175"/>
      <c r="H94" s="178">
        <v>13.6</v>
      </c>
      <c r="I94" s="175"/>
      <c r="J94" s="175"/>
      <c r="K94" s="175"/>
      <c r="L94" s="179"/>
      <c r="M94" s="180"/>
      <c r="N94" s="181"/>
      <c r="O94" s="181"/>
      <c r="P94" s="181"/>
      <c r="Q94" s="181"/>
      <c r="R94" s="181"/>
      <c r="S94" s="181"/>
      <c r="T94" s="182"/>
      <c r="AT94" s="183" t="s">
        <v>122</v>
      </c>
      <c r="AU94" s="183" t="s">
        <v>76</v>
      </c>
      <c r="AV94" s="12" t="s">
        <v>76</v>
      </c>
      <c r="AW94" s="12" t="s">
        <v>28</v>
      </c>
      <c r="AX94" s="12" t="s">
        <v>74</v>
      </c>
      <c r="AY94" s="183" t="s">
        <v>112</v>
      </c>
    </row>
    <row r="95" spans="2:65" s="1" customFormat="1" ht="16.5" customHeight="1" x14ac:dyDescent="0.2">
      <c r="B95" s="28"/>
      <c r="C95" s="155" t="s">
        <v>132</v>
      </c>
      <c r="D95" s="155" t="s">
        <v>115</v>
      </c>
      <c r="E95" s="156" t="s">
        <v>133</v>
      </c>
      <c r="F95" s="157" t="s">
        <v>134</v>
      </c>
      <c r="G95" s="158" t="s">
        <v>135</v>
      </c>
      <c r="H95" s="159">
        <v>67.2</v>
      </c>
      <c r="I95" s="159">
        <v>97.5</v>
      </c>
      <c r="J95" s="159">
        <f>ROUND(I95*H95,2)</f>
        <v>6552</v>
      </c>
      <c r="K95" s="157" t="s">
        <v>119</v>
      </c>
      <c r="L95" s="32"/>
      <c r="M95" s="54" t="s">
        <v>1</v>
      </c>
      <c r="N95" s="160" t="s">
        <v>37</v>
      </c>
      <c r="O95" s="161">
        <v>0.23599999999999999</v>
      </c>
      <c r="P95" s="161">
        <f>O95*H95</f>
        <v>15.8592</v>
      </c>
      <c r="Q95" s="161">
        <v>8.4000000000000003E-4</v>
      </c>
      <c r="R95" s="161">
        <f>Q95*H95</f>
        <v>5.6448000000000005E-2</v>
      </c>
      <c r="S95" s="161">
        <v>0</v>
      </c>
      <c r="T95" s="162">
        <f>S95*H95</f>
        <v>0</v>
      </c>
      <c r="AR95" s="14" t="s">
        <v>120</v>
      </c>
      <c r="AT95" s="14" t="s">
        <v>115</v>
      </c>
      <c r="AU95" s="14" t="s">
        <v>76</v>
      </c>
      <c r="AY95" s="14" t="s">
        <v>112</v>
      </c>
      <c r="BE95" s="163">
        <f>IF(N95="základní",J95,0)</f>
        <v>6552</v>
      </c>
      <c r="BF95" s="163">
        <f>IF(N95="snížená",J95,0)</f>
        <v>0</v>
      </c>
      <c r="BG95" s="163">
        <f>IF(N95="zákl. přenesená",J95,0)</f>
        <v>0</v>
      </c>
      <c r="BH95" s="163">
        <f>IF(N95="sníž. přenesená",J95,0)</f>
        <v>0</v>
      </c>
      <c r="BI95" s="163">
        <f>IF(N95="nulová",J95,0)</f>
        <v>0</v>
      </c>
      <c r="BJ95" s="14" t="s">
        <v>74</v>
      </c>
      <c r="BK95" s="163">
        <f>ROUND(I95*H95,2)</f>
        <v>6552</v>
      </c>
      <c r="BL95" s="14" t="s">
        <v>120</v>
      </c>
      <c r="BM95" s="14" t="s">
        <v>136</v>
      </c>
    </row>
    <row r="96" spans="2:65" s="12" customFormat="1" ht="11.25" x14ac:dyDescent="0.2">
      <c r="B96" s="174"/>
      <c r="C96" s="175"/>
      <c r="D96" s="166" t="s">
        <v>122</v>
      </c>
      <c r="E96" s="176" t="s">
        <v>1</v>
      </c>
      <c r="F96" s="177" t="s">
        <v>137</v>
      </c>
      <c r="G96" s="175"/>
      <c r="H96" s="178">
        <v>67.2</v>
      </c>
      <c r="I96" s="175"/>
      <c r="J96" s="175"/>
      <c r="K96" s="175"/>
      <c r="L96" s="179"/>
      <c r="M96" s="180"/>
      <c r="N96" s="181"/>
      <c r="O96" s="181"/>
      <c r="P96" s="181"/>
      <c r="Q96" s="181"/>
      <c r="R96" s="181"/>
      <c r="S96" s="181"/>
      <c r="T96" s="182"/>
      <c r="AT96" s="183" t="s">
        <v>122</v>
      </c>
      <c r="AU96" s="183" t="s">
        <v>76</v>
      </c>
      <c r="AV96" s="12" t="s">
        <v>76</v>
      </c>
      <c r="AW96" s="12" t="s">
        <v>28</v>
      </c>
      <c r="AX96" s="12" t="s">
        <v>74</v>
      </c>
      <c r="AY96" s="183" t="s">
        <v>112</v>
      </c>
    </row>
    <row r="97" spans="2:65" s="1" customFormat="1" ht="16.5" customHeight="1" x14ac:dyDescent="0.2">
      <c r="B97" s="28"/>
      <c r="C97" s="155" t="s">
        <v>138</v>
      </c>
      <c r="D97" s="155" t="s">
        <v>115</v>
      </c>
      <c r="E97" s="156" t="s">
        <v>139</v>
      </c>
      <c r="F97" s="157" t="s">
        <v>140</v>
      </c>
      <c r="G97" s="158" t="s">
        <v>135</v>
      </c>
      <c r="H97" s="159">
        <v>67.2</v>
      </c>
      <c r="I97" s="159">
        <v>18.100000000000001</v>
      </c>
      <c r="J97" s="159">
        <f>ROUND(I97*H97,2)</f>
        <v>1216.32</v>
      </c>
      <c r="K97" s="157" t="s">
        <v>119</v>
      </c>
      <c r="L97" s="32"/>
      <c r="M97" s="54" t="s">
        <v>1</v>
      </c>
      <c r="N97" s="160" t="s">
        <v>37</v>
      </c>
      <c r="O97" s="161">
        <v>7.0000000000000007E-2</v>
      </c>
      <c r="P97" s="161">
        <f>O97*H97</f>
        <v>4.7040000000000006</v>
      </c>
      <c r="Q97" s="161">
        <v>0</v>
      </c>
      <c r="R97" s="161">
        <f>Q97*H97</f>
        <v>0</v>
      </c>
      <c r="S97" s="161">
        <v>0</v>
      </c>
      <c r="T97" s="162">
        <f>S97*H97</f>
        <v>0</v>
      </c>
      <c r="AR97" s="14" t="s">
        <v>120</v>
      </c>
      <c r="AT97" s="14" t="s">
        <v>115</v>
      </c>
      <c r="AU97" s="14" t="s">
        <v>76</v>
      </c>
      <c r="AY97" s="14" t="s">
        <v>112</v>
      </c>
      <c r="BE97" s="163">
        <f>IF(N97="základní",J97,0)</f>
        <v>1216.32</v>
      </c>
      <c r="BF97" s="163">
        <f>IF(N97="snížená",J97,0)</f>
        <v>0</v>
      </c>
      <c r="BG97" s="163">
        <f>IF(N97="zákl. přenesená",J97,0)</f>
        <v>0</v>
      </c>
      <c r="BH97" s="163">
        <f>IF(N97="sníž. přenesená",J97,0)</f>
        <v>0</v>
      </c>
      <c r="BI97" s="163">
        <f>IF(N97="nulová",J97,0)</f>
        <v>0</v>
      </c>
      <c r="BJ97" s="14" t="s">
        <v>74</v>
      </c>
      <c r="BK97" s="163">
        <f>ROUND(I97*H97,2)</f>
        <v>1216.32</v>
      </c>
      <c r="BL97" s="14" t="s">
        <v>120</v>
      </c>
      <c r="BM97" s="14" t="s">
        <v>141</v>
      </c>
    </row>
    <row r="98" spans="2:65" s="1" customFormat="1" ht="16.5" customHeight="1" x14ac:dyDescent="0.2">
      <c r="B98" s="28"/>
      <c r="C98" s="155" t="s">
        <v>142</v>
      </c>
      <c r="D98" s="155" t="s">
        <v>115</v>
      </c>
      <c r="E98" s="156" t="s">
        <v>143</v>
      </c>
      <c r="F98" s="157" t="s">
        <v>144</v>
      </c>
      <c r="G98" s="158" t="s">
        <v>118</v>
      </c>
      <c r="H98" s="159">
        <v>34</v>
      </c>
      <c r="I98" s="159">
        <v>81</v>
      </c>
      <c r="J98" s="159">
        <f>ROUND(I98*H98,2)</f>
        <v>2754</v>
      </c>
      <c r="K98" s="157" t="s">
        <v>119</v>
      </c>
      <c r="L98" s="32"/>
      <c r="M98" s="54" t="s">
        <v>1</v>
      </c>
      <c r="N98" s="160" t="s">
        <v>37</v>
      </c>
      <c r="O98" s="161">
        <v>0.34499999999999997</v>
      </c>
      <c r="P98" s="161">
        <f>O98*H98</f>
        <v>11.729999999999999</v>
      </c>
      <c r="Q98" s="161">
        <v>0</v>
      </c>
      <c r="R98" s="161">
        <f>Q98*H98</f>
        <v>0</v>
      </c>
      <c r="S98" s="161">
        <v>0</v>
      </c>
      <c r="T98" s="162">
        <f>S98*H98</f>
        <v>0</v>
      </c>
      <c r="AR98" s="14" t="s">
        <v>120</v>
      </c>
      <c r="AT98" s="14" t="s">
        <v>115</v>
      </c>
      <c r="AU98" s="14" t="s">
        <v>76</v>
      </c>
      <c r="AY98" s="14" t="s">
        <v>112</v>
      </c>
      <c r="BE98" s="163">
        <f>IF(N98="základní",J98,0)</f>
        <v>2754</v>
      </c>
      <c r="BF98" s="163">
        <f>IF(N98="snížená",J98,0)</f>
        <v>0</v>
      </c>
      <c r="BG98" s="163">
        <f>IF(N98="zákl. přenesená",J98,0)</f>
        <v>0</v>
      </c>
      <c r="BH98" s="163">
        <f>IF(N98="sníž. přenesená",J98,0)</f>
        <v>0</v>
      </c>
      <c r="BI98" s="163">
        <f>IF(N98="nulová",J98,0)</f>
        <v>0</v>
      </c>
      <c r="BJ98" s="14" t="s">
        <v>74</v>
      </c>
      <c r="BK98" s="163">
        <f>ROUND(I98*H98,2)</f>
        <v>2754</v>
      </c>
      <c r="BL98" s="14" t="s">
        <v>120</v>
      </c>
      <c r="BM98" s="14" t="s">
        <v>145</v>
      </c>
    </row>
    <row r="99" spans="2:65" s="11" customFormat="1" ht="11.25" x14ac:dyDescent="0.2">
      <c r="B99" s="164"/>
      <c r="C99" s="165"/>
      <c r="D99" s="166" t="s">
        <v>122</v>
      </c>
      <c r="E99" s="167" t="s">
        <v>1</v>
      </c>
      <c r="F99" s="168" t="s">
        <v>146</v>
      </c>
      <c r="G99" s="165"/>
      <c r="H99" s="167" t="s">
        <v>1</v>
      </c>
      <c r="I99" s="165"/>
      <c r="J99" s="165"/>
      <c r="K99" s="165"/>
      <c r="L99" s="169"/>
      <c r="M99" s="170"/>
      <c r="N99" s="171"/>
      <c r="O99" s="171"/>
      <c r="P99" s="171"/>
      <c r="Q99" s="171"/>
      <c r="R99" s="171"/>
      <c r="S99" s="171"/>
      <c r="T99" s="172"/>
      <c r="AT99" s="173" t="s">
        <v>122</v>
      </c>
      <c r="AU99" s="173" t="s">
        <v>76</v>
      </c>
      <c r="AV99" s="11" t="s">
        <v>74</v>
      </c>
      <c r="AW99" s="11" t="s">
        <v>28</v>
      </c>
      <c r="AX99" s="11" t="s">
        <v>66</v>
      </c>
      <c r="AY99" s="173" t="s">
        <v>112</v>
      </c>
    </row>
    <row r="100" spans="2:65" s="12" customFormat="1" ht="11.25" x14ac:dyDescent="0.2">
      <c r="B100" s="174"/>
      <c r="C100" s="175"/>
      <c r="D100" s="166" t="s">
        <v>122</v>
      </c>
      <c r="E100" s="176" t="s">
        <v>1</v>
      </c>
      <c r="F100" s="177" t="s">
        <v>147</v>
      </c>
      <c r="G100" s="175"/>
      <c r="H100" s="178">
        <v>34</v>
      </c>
      <c r="I100" s="175"/>
      <c r="J100" s="175"/>
      <c r="K100" s="175"/>
      <c r="L100" s="179"/>
      <c r="M100" s="180"/>
      <c r="N100" s="181"/>
      <c r="O100" s="181"/>
      <c r="P100" s="181"/>
      <c r="Q100" s="181"/>
      <c r="R100" s="181"/>
      <c r="S100" s="181"/>
      <c r="T100" s="182"/>
      <c r="AT100" s="183" t="s">
        <v>122</v>
      </c>
      <c r="AU100" s="183" t="s">
        <v>76</v>
      </c>
      <c r="AV100" s="12" t="s">
        <v>76</v>
      </c>
      <c r="AW100" s="12" t="s">
        <v>28</v>
      </c>
      <c r="AX100" s="12" t="s">
        <v>74</v>
      </c>
      <c r="AY100" s="183" t="s">
        <v>112</v>
      </c>
    </row>
    <row r="101" spans="2:65" s="1" customFormat="1" ht="16.5" customHeight="1" x14ac:dyDescent="0.2">
      <c r="B101" s="28"/>
      <c r="C101" s="155" t="s">
        <v>148</v>
      </c>
      <c r="D101" s="155" t="s">
        <v>115</v>
      </c>
      <c r="E101" s="156" t="s">
        <v>149</v>
      </c>
      <c r="F101" s="157" t="s">
        <v>150</v>
      </c>
      <c r="G101" s="158" t="s">
        <v>118</v>
      </c>
      <c r="H101" s="159">
        <v>34</v>
      </c>
      <c r="I101" s="159">
        <v>56.5</v>
      </c>
      <c r="J101" s="159">
        <f>ROUND(I101*H101,2)</f>
        <v>1921</v>
      </c>
      <c r="K101" s="157" t="s">
        <v>119</v>
      </c>
      <c r="L101" s="32"/>
      <c r="M101" s="54" t="s">
        <v>1</v>
      </c>
      <c r="N101" s="160" t="s">
        <v>37</v>
      </c>
      <c r="O101" s="161">
        <v>9.7000000000000003E-2</v>
      </c>
      <c r="P101" s="161">
        <f>O101*H101</f>
        <v>3.298</v>
      </c>
      <c r="Q101" s="161">
        <v>0</v>
      </c>
      <c r="R101" s="161">
        <f>Q101*H101</f>
        <v>0</v>
      </c>
      <c r="S101" s="161">
        <v>0</v>
      </c>
      <c r="T101" s="162">
        <f>S101*H101</f>
        <v>0</v>
      </c>
      <c r="AR101" s="14" t="s">
        <v>120</v>
      </c>
      <c r="AT101" s="14" t="s">
        <v>115</v>
      </c>
      <c r="AU101" s="14" t="s">
        <v>76</v>
      </c>
      <c r="AY101" s="14" t="s">
        <v>112</v>
      </c>
      <c r="BE101" s="163">
        <f>IF(N101="základní",J101,0)</f>
        <v>1921</v>
      </c>
      <c r="BF101" s="163">
        <f>IF(N101="snížená",J101,0)</f>
        <v>0</v>
      </c>
      <c r="BG101" s="163">
        <f>IF(N101="zákl. přenesená",J101,0)</f>
        <v>0</v>
      </c>
      <c r="BH101" s="163">
        <f>IF(N101="sníž. přenesená",J101,0)</f>
        <v>0</v>
      </c>
      <c r="BI101" s="163">
        <f>IF(N101="nulová",J101,0)</f>
        <v>0</v>
      </c>
      <c r="BJ101" s="14" t="s">
        <v>74</v>
      </c>
      <c r="BK101" s="163">
        <f>ROUND(I101*H101,2)</f>
        <v>1921</v>
      </c>
      <c r="BL101" s="14" t="s">
        <v>120</v>
      </c>
      <c r="BM101" s="14" t="s">
        <v>151</v>
      </c>
    </row>
    <row r="102" spans="2:65" s="11" customFormat="1" ht="11.25" x14ac:dyDescent="0.2">
      <c r="B102" s="164"/>
      <c r="C102" s="165"/>
      <c r="D102" s="166" t="s">
        <v>122</v>
      </c>
      <c r="E102" s="167" t="s">
        <v>1</v>
      </c>
      <c r="F102" s="168" t="s">
        <v>152</v>
      </c>
      <c r="G102" s="165"/>
      <c r="H102" s="167" t="s">
        <v>1</v>
      </c>
      <c r="I102" s="165"/>
      <c r="J102" s="165"/>
      <c r="K102" s="165"/>
      <c r="L102" s="169"/>
      <c r="M102" s="170"/>
      <c r="N102" s="171"/>
      <c r="O102" s="171"/>
      <c r="P102" s="171"/>
      <c r="Q102" s="171"/>
      <c r="R102" s="171"/>
      <c r="S102" s="171"/>
      <c r="T102" s="172"/>
      <c r="AT102" s="173" t="s">
        <v>122</v>
      </c>
      <c r="AU102" s="173" t="s">
        <v>76</v>
      </c>
      <c r="AV102" s="11" t="s">
        <v>74</v>
      </c>
      <c r="AW102" s="11" t="s">
        <v>28</v>
      </c>
      <c r="AX102" s="11" t="s">
        <v>66</v>
      </c>
      <c r="AY102" s="173" t="s">
        <v>112</v>
      </c>
    </row>
    <row r="103" spans="2:65" s="11" customFormat="1" ht="11.25" x14ac:dyDescent="0.2">
      <c r="B103" s="164"/>
      <c r="C103" s="165"/>
      <c r="D103" s="166" t="s">
        <v>122</v>
      </c>
      <c r="E103" s="167" t="s">
        <v>1</v>
      </c>
      <c r="F103" s="168" t="s">
        <v>153</v>
      </c>
      <c r="G103" s="165"/>
      <c r="H103" s="167" t="s">
        <v>1</v>
      </c>
      <c r="I103" s="165"/>
      <c r="J103" s="165"/>
      <c r="K103" s="165"/>
      <c r="L103" s="169"/>
      <c r="M103" s="170"/>
      <c r="N103" s="171"/>
      <c r="O103" s="171"/>
      <c r="P103" s="171"/>
      <c r="Q103" s="171"/>
      <c r="R103" s="171"/>
      <c r="S103" s="171"/>
      <c r="T103" s="172"/>
      <c r="AT103" s="173" t="s">
        <v>122</v>
      </c>
      <c r="AU103" s="173" t="s">
        <v>76</v>
      </c>
      <c r="AV103" s="11" t="s">
        <v>74</v>
      </c>
      <c r="AW103" s="11" t="s">
        <v>28</v>
      </c>
      <c r="AX103" s="11" t="s">
        <v>66</v>
      </c>
      <c r="AY103" s="173" t="s">
        <v>112</v>
      </c>
    </row>
    <row r="104" spans="2:65" s="12" customFormat="1" ht="11.25" x14ac:dyDescent="0.2">
      <c r="B104" s="174"/>
      <c r="C104" s="175"/>
      <c r="D104" s="166" t="s">
        <v>122</v>
      </c>
      <c r="E104" s="176" t="s">
        <v>1</v>
      </c>
      <c r="F104" s="177" t="s">
        <v>147</v>
      </c>
      <c r="G104" s="175"/>
      <c r="H104" s="178">
        <v>34</v>
      </c>
      <c r="I104" s="175"/>
      <c r="J104" s="175"/>
      <c r="K104" s="175"/>
      <c r="L104" s="179"/>
      <c r="M104" s="180"/>
      <c r="N104" s="181"/>
      <c r="O104" s="181"/>
      <c r="P104" s="181"/>
      <c r="Q104" s="181"/>
      <c r="R104" s="181"/>
      <c r="S104" s="181"/>
      <c r="T104" s="182"/>
      <c r="AT104" s="183" t="s">
        <v>122</v>
      </c>
      <c r="AU104" s="183" t="s">
        <v>76</v>
      </c>
      <c r="AV104" s="12" t="s">
        <v>76</v>
      </c>
      <c r="AW104" s="12" t="s">
        <v>28</v>
      </c>
      <c r="AX104" s="12" t="s">
        <v>74</v>
      </c>
      <c r="AY104" s="183" t="s">
        <v>112</v>
      </c>
    </row>
    <row r="105" spans="2:65" s="1" customFormat="1" ht="16.5" customHeight="1" x14ac:dyDescent="0.2">
      <c r="B105" s="28"/>
      <c r="C105" s="155" t="s">
        <v>154</v>
      </c>
      <c r="D105" s="155" t="s">
        <v>115</v>
      </c>
      <c r="E105" s="156" t="s">
        <v>155</v>
      </c>
      <c r="F105" s="157" t="s">
        <v>156</v>
      </c>
      <c r="G105" s="158" t="s">
        <v>118</v>
      </c>
      <c r="H105" s="159">
        <v>4.5999999999999996</v>
      </c>
      <c r="I105" s="159">
        <v>187</v>
      </c>
      <c r="J105" s="159">
        <f>ROUND(I105*H105,2)</f>
        <v>860.2</v>
      </c>
      <c r="K105" s="157" t="s">
        <v>119</v>
      </c>
      <c r="L105" s="32"/>
      <c r="M105" s="54" t="s">
        <v>1</v>
      </c>
      <c r="N105" s="160" t="s">
        <v>37</v>
      </c>
      <c r="O105" s="161">
        <v>0.28599999999999998</v>
      </c>
      <c r="P105" s="161">
        <f>O105*H105</f>
        <v>1.3155999999999999</v>
      </c>
      <c r="Q105" s="161">
        <v>0</v>
      </c>
      <c r="R105" s="161">
        <f>Q105*H105</f>
        <v>0</v>
      </c>
      <c r="S105" s="161">
        <v>0</v>
      </c>
      <c r="T105" s="162">
        <f>S105*H105</f>
        <v>0</v>
      </c>
      <c r="AR105" s="14" t="s">
        <v>120</v>
      </c>
      <c r="AT105" s="14" t="s">
        <v>115</v>
      </c>
      <c r="AU105" s="14" t="s">
        <v>76</v>
      </c>
      <c r="AY105" s="14" t="s">
        <v>112</v>
      </c>
      <c r="BE105" s="163">
        <f>IF(N105="základní",J105,0)</f>
        <v>860.2</v>
      </c>
      <c r="BF105" s="163">
        <f>IF(N105="snížená",J105,0)</f>
        <v>0</v>
      </c>
      <c r="BG105" s="163">
        <f>IF(N105="zákl. přenesená",J105,0)</f>
        <v>0</v>
      </c>
      <c r="BH105" s="163">
        <f>IF(N105="sníž. přenesená",J105,0)</f>
        <v>0</v>
      </c>
      <c r="BI105" s="163">
        <f>IF(N105="nulová",J105,0)</f>
        <v>0</v>
      </c>
      <c r="BJ105" s="14" t="s">
        <v>74</v>
      </c>
      <c r="BK105" s="163">
        <f>ROUND(I105*H105,2)</f>
        <v>860.2</v>
      </c>
      <c r="BL105" s="14" t="s">
        <v>120</v>
      </c>
      <c r="BM105" s="14" t="s">
        <v>157</v>
      </c>
    </row>
    <row r="106" spans="2:65" s="11" customFormat="1" ht="11.25" x14ac:dyDescent="0.2">
      <c r="B106" s="164"/>
      <c r="C106" s="165"/>
      <c r="D106" s="166" t="s">
        <v>122</v>
      </c>
      <c r="E106" s="167" t="s">
        <v>1</v>
      </c>
      <c r="F106" s="168" t="s">
        <v>158</v>
      </c>
      <c r="G106" s="165"/>
      <c r="H106" s="167" t="s">
        <v>1</v>
      </c>
      <c r="I106" s="165"/>
      <c r="J106" s="165"/>
      <c r="K106" s="165"/>
      <c r="L106" s="169"/>
      <c r="M106" s="170"/>
      <c r="N106" s="171"/>
      <c r="O106" s="171"/>
      <c r="P106" s="171"/>
      <c r="Q106" s="171"/>
      <c r="R106" s="171"/>
      <c r="S106" s="171"/>
      <c r="T106" s="172"/>
      <c r="AT106" s="173" t="s">
        <v>122</v>
      </c>
      <c r="AU106" s="173" t="s">
        <v>76</v>
      </c>
      <c r="AV106" s="11" t="s">
        <v>74</v>
      </c>
      <c r="AW106" s="11" t="s">
        <v>28</v>
      </c>
      <c r="AX106" s="11" t="s">
        <v>66</v>
      </c>
      <c r="AY106" s="173" t="s">
        <v>112</v>
      </c>
    </row>
    <row r="107" spans="2:65" s="12" customFormat="1" ht="11.25" x14ac:dyDescent="0.2">
      <c r="B107" s="174"/>
      <c r="C107" s="175"/>
      <c r="D107" s="166" t="s">
        <v>122</v>
      </c>
      <c r="E107" s="176" t="s">
        <v>1</v>
      </c>
      <c r="F107" s="177" t="s">
        <v>159</v>
      </c>
      <c r="G107" s="175"/>
      <c r="H107" s="178">
        <v>4.5999999999999996</v>
      </c>
      <c r="I107" s="175"/>
      <c r="J107" s="175"/>
      <c r="K107" s="175"/>
      <c r="L107" s="179"/>
      <c r="M107" s="180"/>
      <c r="N107" s="181"/>
      <c r="O107" s="181"/>
      <c r="P107" s="181"/>
      <c r="Q107" s="181"/>
      <c r="R107" s="181"/>
      <c r="S107" s="181"/>
      <c r="T107" s="182"/>
      <c r="AT107" s="183" t="s">
        <v>122</v>
      </c>
      <c r="AU107" s="183" t="s">
        <v>76</v>
      </c>
      <c r="AV107" s="12" t="s">
        <v>76</v>
      </c>
      <c r="AW107" s="12" t="s">
        <v>28</v>
      </c>
      <c r="AX107" s="12" t="s">
        <v>74</v>
      </c>
      <c r="AY107" s="183" t="s">
        <v>112</v>
      </c>
    </row>
    <row r="108" spans="2:65" s="1" customFormat="1" ht="16.5" customHeight="1" x14ac:dyDescent="0.2">
      <c r="B108" s="28"/>
      <c r="C108" s="184" t="s">
        <v>160</v>
      </c>
      <c r="D108" s="184" t="s">
        <v>161</v>
      </c>
      <c r="E108" s="185" t="s">
        <v>162</v>
      </c>
      <c r="F108" s="186" t="s">
        <v>163</v>
      </c>
      <c r="G108" s="187" t="s">
        <v>164</v>
      </c>
      <c r="H108" s="188">
        <v>9.3800000000000008</v>
      </c>
      <c r="I108" s="188">
        <v>250</v>
      </c>
      <c r="J108" s="188">
        <f>ROUND(I108*H108,2)</f>
        <v>2345</v>
      </c>
      <c r="K108" s="186" t="s">
        <v>119</v>
      </c>
      <c r="L108" s="189"/>
      <c r="M108" s="190" t="s">
        <v>1</v>
      </c>
      <c r="N108" s="191" t="s">
        <v>37</v>
      </c>
      <c r="O108" s="161">
        <v>0</v>
      </c>
      <c r="P108" s="161">
        <f>O108*H108</f>
        <v>0</v>
      </c>
      <c r="Q108" s="161">
        <v>0</v>
      </c>
      <c r="R108" s="161">
        <f>Q108*H108</f>
        <v>0</v>
      </c>
      <c r="S108" s="161">
        <v>0</v>
      </c>
      <c r="T108" s="162">
        <f>S108*H108</f>
        <v>0</v>
      </c>
      <c r="AR108" s="14" t="s">
        <v>138</v>
      </c>
      <c r="AT108" s="14" t="s">
        <v>161</v>
      </c>
      <c r="AU108" s="14" t="s">
        <v>76</v>
      </c>
      <c r="AY108" s="14" t="s">
        <v>112</v>
      </c>
      <c r="BE108" s="163">
        <f>IF(N108="základní",J108,0)</f>
        <v>2345</v>
      </c>
      <c r="BF108" s="163">
        <f>IF(N108="snížená",J108,0)</f>
        <v>0</v>
      </c>
      <c r="BG108" s="163">
        <f>IF(N108="zákl. přenesená",J108,0)</f>
        <v>0</v>
      </c>
      <c r="BH108" s="163">
        <f>IF(N108="sníž. přenesená",J108,0)</f>
        <v>0</v>
      </c>
      <c r="BI108" s="163">
        <f>IF(N108="nulová",J108,0)</f>
        <v>0</v>
      </c>
      <c r="BJ108" s="14" t="s">
        <v>74</v>
      </c>
      <c r="BK108" s="163">
        <f>ROUND(I108*H108,2)</f>
        <v>2345</v>
      </c>
      <c r="BL108" s="14" t="s">
        <v>120</v>
      </c>
      <c r="BM108" s="14" t="s">
        <v>165</v>
      </c>
    </row>
    <row r="109" spans="2:65" s="11" customFormat="1" ht="11.25" x14ac:dyDescent="0.2">
      <c r="B109" s="164"/>
      <c r="C109" s="165"/>
      <c r="D109" s="166" t="s">
        <v>122</v>
      </c>
      <c r="E109" s="167" t="s">
        <v>1</v>
      </c>
      <c r="F109" s="168" t="s">
        <v>166</v>
      </c>
      <c r="G109" s="165"/>
      <c r="H109" s="167" t="s">
        <v>1</v>
      </c>
      <c r="I109" s="165"/>
      <c r="J109" s="165"/>
      <c r="K109" s="165"/>
      <c r="L109" s="169"/>
      <c r="M109" s="170"/>
      <c r="N109" s="171"/>
      <c r="O109" s="171"/>
      <c r="P109" s="171"/>
      <c r="Q109" s="171"/>
      <c r="R109" s="171"/>
      <c r="S109" s="171"/>
      <c r="T109" s="172"/>
      <c r="AT109" s="173" t="s">
        <v>122</v>
      </c>
      <c r="AU109" s="173" t="s">
        <v>76</v>
      </c>
      <c r="AV109" s="11" t="s">
        <v>74</v>
      </c>
      <c r="AW109" s="11" t="s">
        <v>28</v>
      </c>
      <c r="AX109" s="11" t="s">
        <v>66</v>
      </c>
      <c r="AY109" s="173" t="s">
        <v>112</v>
      </c>
    </row>
    <row r="110" spans="2:65" s="12" customFormat="1" ht="11.25" x14ac:dyDescent="0.2">
      <c r="B110" s="174"/>
      <c r="C110" s="175"/>
      <c r="D110" s="166" t="s">
        <v>122</v>
      </c>
      <c r="E110" s="176" t="s">
        <v>1</v>
      </c>
      <c r="F110" s="177" t="s">
        <v>167</v>
      </c>
      <c r="G110" s="175"/>
      <c r="H110" s="178">
        <v>9.3800000000000008</v>
      </c>
      <c r="I110" s="175"/>
      <c r="J110" s="175"/>
      <c r="K110" s="175"/>
      <c r="L110" s="179"/>
      <c r="M110" s="180"/>
      <c r="N110" s="181"/>
      <c r="O110" s="181"/>
      <c r="P110" s="181"/>
      <c r="Q110" s="181"/>
      <c r="R110" s="181"/>
      <c r="S110" s="181"/>
      <c r="T110" s="182"/>
      <c r="AT110" s="183" t="s">
        <v>122</v>
      </c>
      <c r="AU110" s="183" t="s">
        <v>76</v>
      </c>
      <c r="AV110" s="12" t="s">
        <v>76</v>
      </c>
      <c r="AW110" s="12" t="s">
        <v>28</v>
      </c>
      <c r="AX110" s="12" t="s">
        <v>74</v>
      </c>
      <c r="AY110" s="183" t="s">
        <v>112</v>
      </c>
    </row>
    <row r="111" spans="2:65" s="11" customFormat="1" ht="11.25" x14ac:dyDescent="0.2">
      <c r="B111" s="164"/>
      <c r="C111" s="165"/>
      <c r="D111" s="166" t="s">
        <v>122</v>
      </c>
      <c r="E111" s="167" t="s">
        <v>1</v>
      </c>
      <c r="F111" s="168" t="s">
        <v>168</v>
      </c>
      <c r="G111" s="165"/>
      <c r="H111" s="167" t="s">
        <v>1</v>
      </c>
      <c r="I111" s="165"/>
      <c r="J111" s="165"/>
      <c r="K111" s="165"/>
      <c r="L111" s="169"/>
      <c r="M111" s="170"/>
      <c r="N111" s="171"/>
      <c r="O111" s="171"/>
      <c r="P111" s="171"/>
      <c r="Q111" s="171"/>
      <c r="R111" s="171"/>
      <c r="S111" s="171"/>
      <c r="T111" s="172"/>
      <c r="AT111" s="173" t="s">
        <v>122</v>
      </c>
      <c r="AU111" s="173" t="s">
        <v>76</v>
      </c>
      <c r="AV111" s="11" t="s">
        <v>74</v>
      </c>
      <c r="AW111" s="11" t="s">
        <v>28</v>
      </c>
      <c r="AX111" s="11" t="s">
        <v>66</v>
      </c>
      <c r="AY111" s="173" t="s">
        <v>112</v>
      </c>
    </row>
    <row r="112" spans="2:65" s="1" customFormat="1" ht="16.5" customHeight="1" x14ac:dyDescent="0.2">
      <c r="B112" s="28"/>
      <c r="C112" s="155" t="s">
        <v>169</v>
      </c>
      <c r="D112" s="155" t="s">
        <v>115</v>
      </c>
      <c r="E112" s="156" t="s">
        <v>170</v>
      </c>
      <c r="F112" s="157" t="s">
        <v>171</v>
      </c>
      <c r="G112" s="158" t="s">
        <v>118</v>
      </c>
      <c r="H112" s="159">
        <v>27.1</v>
      </c>
      <c r="I112" s="159">
        <v>86.2</v>
      </c>
      <c r="J112" s="159">
        <f>ROUND(I112*H112,2)</f>
        <v>2336.02</v>
      </c>
      <c r="K112" s="157" t="s">
        <v>119</v>
      </c>
      <c r="L112" s="32"/>
      <c r="M112" s="54" t="s">
        <v>1</v>
      </c>
      <c r="N112" s="160" t="s">
        <v>37</v>
      </c>
      <c r="O112" s="161">
        <v>0.29899999999999999</v>
      </c>
      <c r="P112" s="161">
        <f>O112*H112</f>
        <v>8.1029</v>
      </c>
      <c r="Q112" s="161">
        <v>0</v>
      </c>
      <c r="R112" s="161">
        <f>Q112*H112</f>
        <v>0</v>
      </c>
      <c r="S112" s="161">
        <v>0</v>
      </c>
      <c r="T112" s="162">
        <f>S112*H112</f>
        <v>0</v>
      </c>
      <c r="AR112" s="14" t="s">
        <v>120</v>
      </c>
      <c r="AT112" s="14" t="s">
        <v>115</v>
      </c>
      <c r="AU112" s="14" t="s">
        <v>76</v>
      </c>
      <c r="AY112" s="14" t="s">
        <v>112</v>
      </c>
      <c r="BE112" s="163">
        <f>IF(N112="základní",J112,0)</f>
        <v>2336.02</v>
      </c>
      <c r="BF112" s="163">
        <f>IF(N112="snížená",J112,0)</f>
        <v>0</v>
      </c>
      <c r="BG112" s="163">
        <f>IF(N112="zákl. přenesená",J112,0)</f>
        <v>0</v>
      </c>
      <c r="BH112" s="163">
        <f>IF(N112="sníž. přenesená",J112,0)</f>
        <v>0</v>
      </c>
      <c r="BI112" s="163">
        <f>IF(N112="nulová",J112,0)</f>
        <v>0</v>
      </c>
      <c r="BJ112" s="14" t="s">
        <v>74</v>
      </c>
      <c r="BK112" s="163">
        <f>ROUND(I112*H112,2)</f>
        <v>2336.02</v>
      </c>
      <c r="BL112" s="14" t="s">
        <v>120</v>
      </c>
      <c r="BM112" s="14" t="s">
        <v>172</v>
      </c>
    </row>
    <row r="113" spans="2:65" s="12" customFormat="1" ht="11.25" x14ac:dyDescent="0.2">
      <c r="B113" s="174"/>
      <c r="C113" s="175"/>
      <c r="D113" s="166" t="s">
        <v>122</v>
      </c>
      <c r="E113" s="176" t="s">
        <v>1</v>
      </c>
      <c r="F113" s="177" t="s">
        <v>173</v>
      </c>
      <c r="G113" s="175"/>
      <c r="H113" s="178">
        <v>27.1</v>
      </c>
      <c r="I113" s="175"/>
      <c r="J113" s="175"/>
      <c r="K113" s="175"/>
      <c r="L113" s="179"/>
      <c r="M113" s="180"/>
      <c r="N113" s="181"/>
      <c r="O113" s="181"/>
      <c r="P113" s="181"/>
      <c r="Q113" s="181"/>
      <c r="R113" s="181"/>
      <c r="S113" s="181"/>
      <c r="T113" s="182"/>
      <c r="AT113" s="183" t="s">
        <v>122</v>
      </c>
      <c r="AU113" s="183" t="s">
        <v>76</v>
      </c>
      <c r="AV113" s="12" t="s">
        <v>76</v>
      </c>
      <c r="AW113" s="12" t="s">
        <v>28</v>
      </c>
      <c r="AX113" s="12" t="s">
        <v>74</v>
      </c>
      <c r="AY113" s="183" t="s">
        <v>112</v>
      </c>
    </row>
    <row r="114" spans="2:65" s="1" customFormat="1" ht="16.5" customHeight="1" x14ac:dyDescent="0.2">
      <c r="B114" s="28"/>
      <c r="C114" s="155" t="s">
        <v>174</v>
      </c>
      <c r="D114" s="155" t="s">
        <v>115</v>
      </c>
      <c r="E114" s="156" t="s">
        <v>175</v>
      </c>
      <c r="F114" s="157" t="s">
        <v>176</v>
      </c>
      <c r="G114" s="158" t="s">
        <v>118</v>
      </c>
      <c r="H114" s="159">
        <v>6.9</v>
      </c>
      <c r="I114" s="159">
        <v>65.099999999999994</v>
      </c>
      <c r="J114" s="159">
        <f>ROUND(I114*H114,2)</f>
        <v>449.19</v>
      </c>
      <c r="K114" s="157" t="s">
        <v>119</v>
      </c>
      <c r="L114" s="32"/>
      <c r="M114" s="54" t="s">
        <v>1</v>
      </c>
      <c r="N114" s="160" t="s">
        <v>37</v>
      </c>
      <c r="O114" s="161">
        <v>4.3999999999999997E-2</v>
      </c>
      <c r="P114" s="161">
        <f>O114*H114</f>
        <v>0.30359999999999998</v>
      </c>
      <c r="Q114" s="161">
        <v>0</v>
      </c>
      <c r="R114" s="161">
        <f>Q114*H114</f>
        <v>0</v>
      </c>
      <c r="S114" s="161">
        <v>0</v>
      </c>
      <c r="T114" s="162">
        <f>S114*H114</f>
        <v>0</v>
      </c>
      <c r="AR114" s="14" t="s">
        <v>120</v>
      </c>
      <c r="AT114" s="14" t="s">
        <v>115</v>
      </c>
      <c r="AU114" s="14" t="s">
        <v>76</v>
      </c>
      <c r="AY114" s="14" t="s">
        <v>112</v>
      </c>
      <c r="BE114" s="163">
        <f>IF(N114="základní",J114,0)</f>
        <v>449.19</v>
      </c>
      <c r="BF114" s="163">
        <f>IF(N114="snížená",J114,0)</f>
        <v>0</v>
      </c>
      <c r="BG114" s="163">
        <f>IF(N114="zákl. přenesená",J114,0)</f>
        <v>0</v>
      </c>
      <c r="BH114" s="163">
        <f>IF(N114="sníž. přenesená",J114,0)</f>
        <v>0</v>
      </c>
      <c r="BI114" s="163">
        <f>IF(N114="nulová",J114,0)</f>
        <v>0</v>
      </c>
      <c r="BJ114" s="14" t="s">
        <v>74</v>
      </c>
      <c r="BK114" s="163">
        <f>ROUND(I114*H114,2)</f>
        <v>449.19</v>
      </c>
      <c r="BL114" s="14" t="s">
        <v>120</v>
      </c>
      <c r="BM114" s="14" t="s">
        <v>177</v>
      </c>
    </row>
    <row r="115" spans="2:65" s="11" customFormat="1" ht="11.25" x14ac:dyDescent="0.2">
      <c r="B115" s="164"/>
      <c r="C115" s="165"/>
      <c r="D115" s="166" t="s">
        <v>122</v>
      </c>
      <c r="E115" s="167" t="s">
        <v>1</v>
      </c>
      <c r="F115" s="168" t="s">
        <v>178</v>
      </c>
      <c r="G115" s="165"/>
      <c r="H115" s="167" t="s">
        <v>1</v>
      </c>
      <c r="I115" s="165"/>
      <c r="J115" s="165"/>
      <c r="K115" s="165"/>
      <c r="L115" s="169"/>
      <c r="M115" s="170"/>
      <c r="N115" s="171"/>
      <c r="O115" s="171"/>
      <c r="P115" s="171"/>
      <c r="Q115" s="171"/>
      <c r="R115" s="171"/>
      <c r="S115" s="171"/>
      <c r="T115" s="172"/>
      <c r="AT115" s="173" t="s">
        <v>122</v>
      </c>
      <c r="AU115" s="173" t="s">
        <v>76</v>
      </c>
      <c r="AV115" s="11" t="s">
        <v>74</v>
      </c>
      <c r="AW115" s="11" t="s">
        <v>28</v>
      </c>
      <c r="AX115" s="11" t="s">
        <v>66</v>
      </c>
      <c r="AY115" s="173" t="s">
        <v>112</v>
      </c>
    </row>
    <row r="116" spans="2:65" s="12" customFormat="1" ht="11.25" x14ac:dyDescent="0.2">
      <c r="B116" s="174"/>
      <c r="C116" s="175"/>
      <c r="D116" s="166" t="s">
        <v>122</v>
      </c>
      <c r="E116" s="176" t="s">
        <v>1</v>
      </c>
      <c r="F116" s="177" t="s">
        <v>179</v>
      </c>
      <c r="G116" s="175"/>
      <c r="H116" s="178">
        <v>6.9</v>
      </c>
      <c r="I116" s="175"/>
      <c r="J116" s="175"/>
      <c r="K116" s="175"/>
      <c r="L116" s="179"/>
      <c r="M116" s="180"/>
      <c r="N116" s="181"/>
      <c r="O116" s="181"/>
      <c r="P116" s="181"/>
      <c r="Q116" s="181"/>
      <c r="R116" s="181"/>
      <c r="S116" s="181"/>
      <c r="T116" s="182"/>
      <c r="AT116" s="183" t="s">
        <v>122</v>
      </c>
      <c r="AU116" s="183" t="s">
        <v>76</v>
      </c>
      <c r="AV116" s="12" t="s">
        <v>76</v>
      </c>
      <c r="AW116" s="12" t="s">
        <v>28</v>
      </c>
      <c r="AX116" s="12" t="s">
        <v>74</v>
      </c>
      <c r="AY116" s="183" t="s">
        <v>112</v>
      </c>
    </row>
    <row r="117" spans="2:65" s="1" customFormat="1" ht="16.5" customHeight="1" x14ac:dyDescent="0.2">
      <c r="B117" s="28"/>
      <c r="C117" s="155" t="s">
        <v>8</v>
      </c>
      <c r="D117" s="155" t="s">
        <v>115</v>
      </c>
      <c r="E117" s="156" t="s">
        <v>180</v>
      </c>
      <c r="F117" s="157" t="s">
        <v>181</v>
      </c>
      <c r="G117" s="158" t="s">
        <v>118</v>
      </c>
      <c r="H117" s="159">
        <v>6.9</v>
      </c>
      <c r="I117" s="159">
        <v>19.7</v>
      </c>
      <c r="J117" s="159">
        <f>ROUND(I117*H117,2)</f>
        <v>135.93</v>
      </c>
      <c r="K117" s="157" t="s">
        <v>119</v>
      </c>
      <c r="L117" s="32"/>
      <c r="M117" s="54" t="s">
        <v>1</v>
      </c>
      <c r="N117" s="160" t="s">
        <v>37</v>
      </c>
      <c r="O117" s="161">
        <v>3.1E-2</v>
      </c>
      <c r="P117" s="161">
        <f>O117*H117</f>
        <v>0.21390000000000001</v>
      </c>
      <c r="Q117" s="161">
        <v>0</v>
      </c>
      <c r="R117" s="161">
        <f>Q117*H117</f>
        <v>0</v>
      </c>
      <c r="S117" s="161">
        <v>0</v>
      </c>
      <c r="T117" s="162">
        <f>S117*H117</f>
        <v>0</v>
      </c>
      <c r="AR117" s="14" t="s">
        <v>120</v>
      </c>
      <c r="AT117" s="14" t="s">
        <v>115</v>
      </c>
      <c r="AU117" s="14" t="s">
        <v>76</v>
      </c>
      <c r="AY117" s="14" t="s">
        <v>112</v>
      </c>
      <c r="BE117" s="163">
        <f>IF(N117="základní",J117,0)</f>
        <v>135.93</v>
      </c>
      <c r="BF117" s="163">
        <f>IF(N117="snížená",J117,0)</f>
        <v>0</v>
      </c>
      <c r="BG117" s="163">
        <f>IF(N117="zákl. přenesená",J117,0)</f>
        <v>0</v>
      </c>
      <c r="BH117" s="163">
        <f>IF(N117="sníž. přenesená",J117,0)</f>
        <v>0</v>
      </c>
      <c r="BI117" s="163">
        <f>IF(N117="nulová",J117,0)</f>
        <v>0</v>
      </c>
      <c r="BJ117" s="14" t="s">
        <v>74</v>
      </c>
      <c r="BK117" s="163">
        <f>ROUND(I117*H117,2)</f>
        <v>135.93</v>
      </c>
      <c r="BL117" s="14" t="s">
        <v>120</v>
      </c>
      <c r="BM117" s="14" t="s">
        <v>182</v>
      </c>
    </row>
    <row r="118" spans="2:65" s="1" customFormat="1" ht="16.5" customHeight="1" x14ac:dyDescent="0.2">
      <c r="B118" s="28"/>
      <c r="C118" s="155" t="s">
        <v>183</v>
      </c>
      <c r="D118" s="155" t="s">
        <v>115</v>
      </c>
      <c r="E118" s="156" t="s">
        <v>184</v>
      </c>
      <c r="F118" s="157" t="s">
        <v>185</v>
      </c>
      <c r="G118" s="158" t="s">
        <v>135</v>
      </c>
      <c r="H118" s="159">
        <v>23</v>
      </c>
      <c r="I118" s="159">
        <v>5.27</v>
      </c>
      <c r="J118" s="159">
        <f>ROUND(I118*H118,2)</f>
        <v>121.21</v>
      </c>
      <c r="K118" s="157" t="s">
        <v>119</v>
      </c>
      <c r="L118" s="32"/>
      <c r="M118" s="54" t="s">
        <v>1</v>
      </c>
      <c r="N118" s="160" t="s">
        <v>37</v>
      </c>
      <c r="O118" s="161">
        <v>7.0000000000000001E-3</v>
      </c>
      <c r="P118" s="161">
        <f>O118*H118</f>
        <v>0.161</v>
      </c>
      <c r="Q118" s="161">
        <v>0</v>
      </c>
      <c r="R118" s="161">
        <f>Q118*H118</f>
        <v>0</v>
      </c>
      <c r="S118" s="161">
        <v>0</v>
      </c>
      <c r="T118" s="162">
        <f>S118*H118</f>
        <v>0</v>
      </c>
      <c r="AR118" s="14" t="s">
        <v>120</v>
      </c>
      <c r="AT118" s="14" t="s">
        <v>115</v>
      </c>
      <c r="AU118" s="14" t="s">
        <v>76</v>
      </c>
      <c r="AY118" s="14" t="s">
        <v>112</v>
      </c>
      <c r="BE118" s="163">
        <f>IF(N118="základní",J118,0)</f>
        <v>121.21</v>
      </c>
      <c r="BF118" s="163">
        <f>IF(N118="snížená",J118,0)</f>
        <v>0</v>
      </c>
      <c r="BG118" s="163">
        <f>IF(N118="zákl. přenesená",J118,0)</f>
        <v>0</v>
      </c>
      <c r="BH118" s="163">
        <f>IF(N118="sníž. přenesená",J118,0)</f>
        <v>0</v>
      </c>
      <c r="BI118" s="163">
        <f>IF(N118="nulová",J118,0)</f>
        <v>0</v>
      </c>
      <c r="BJ118" s="14" t="s">
        <v>74</v>
      </c>
      <c r="BK118" s="163">
        <f>ROUND(I118*H118,2)</f>
        <v>121.21</v>
      </c>
      <c r="BL118" s="14" t="s">
        <v>120</v>
      </c>
      <c r="BM118" s="14" t="s">
        <v>186</v>
      </c>
    </row>
    <row r="119" spans="2:65" s="11" customFormat="1" ht="11.25" x14ac:dyDescent="0.2">
      <c r="B119" s="164"/>
      <c r="C119" s="165"/>
      <c r="D119" s="166" t="s">
        <v>122</v>
      </c>
      <c r="E119" s="167" t="s">
        <v>1</v>
      </c>
      <c r="F119" s="168" t="s">
        <v>187</v>
      </c>
      <c r="G119" s="165"/>
      <c r="H119" s="167" t="s">
        <v>1</v>
      </c>
      <c r="I119" s="165"/>
      <c r="J119" s="165"/>
      <c r="K119" s="165"/>
      <c r="L119" s="169"/>
      <c r="M119" s="170"/>
      <c r="N119" s="171"/>
      <c r="O119" s="171"/>
      <c r="P119" s="171"/>
      <c r="Q119" s="171"/>
      <c r="R119" s="171"/>
      <c r="S119" s="171"/>
      <c r="T119" s="172"/>
      <c r="AT119" s="173" t="s">
        <v>122</v>
      </c>
      <c r="AU119" s="173" t="s">
        <v>76</v>
      </c>
      <c r="AV119" s="11" t="s">
        <v>74</v>
      </c>
      <c r="AW119" s="11" t="s">
        <v>28</v>
      </c>
      <c r="AX119" s="11" t="s">
        <v>66</v>
      </c>
      <c r="AY119" s="173" t="s">
        <v>112</v>
      </c>
    </row>
    <row r="120" spans="2:65" s="12" customFormat="1" ht="11.25" x14ac:dyDescent="0.2">
      <c r="B120" s="174"/>
      <c r="C120" s="175"/>
      <c r="D120" s="166" t="s">
        <v>122</v>
      </c>
      <c r="E120" s="176" t="s">
        <v>1</v>
      </c>
      <c r="F120" s="177" t="s">
        <v>188</v>
      </c>
      <c r="G120" s="175"/>
      <c r="H120" s="178">
        <v>23</v>
      </c>
      <c r="I120" s="175"/>
      <c r="J120" s="175"/>
      <c r="K120" s="175"/>
      <c r="L120" s="179"/>
      <c r="M120" s="180"/>
      <c r="N120" s="181"/>
      <c r="O120" s="181"/>
      <c r="P120" s="181"/>
      <c r="Q120" s="181"/>
      <c r="R120" s="181"/>
      <c r="S120" s="181"/>
      <c r="T120" s="182"/>
      <c r="AT120" s="183" t="s">
        <v>122</v>
      </c>
      <c r="AU120" s="183" t="s">
        <v>76</v>
      </c>
      <c r="AV120" s="12" t="s">
        <v>76</v>
      </c>
      <c r="AW120" s="12" t="s">
        <v>28</v>
      </c>
      <c r="AX120" s="12" t="s">
        <v>74</v>
      </c>
      <c r="AY120" s="183" t="s">
        <v>112</v>
      </c>
    </row>
    <row r="121" spans="2:65" s="1" customFormat="1" ht="16.5" customHeight="1" x14ac:dyDescent="0.2">
      <c r="B121" s="28"/>
      <c r="C121" s="184" t="s">
        <v>189</v>
      </c>
      <c r="D121" s="184" t="s">
        <v>161</v>
      </c>
      <c r="E121" s="185" t="s">
        <v>190</v>
      </c>
      <c r="F121" s="186" t="s">
        <v>191</v>
      </c>
      <c r="G121" s="187" t="s">
        <v>192</v>
      </c>
      <c r="H121" s="188">
        <v>1.18</v>
      </c>
      <c r="I121" s="188">
        <v>98.9</v>
      </c>
      <c r="J121" s="188">
        <f>ROUND(I121*H121,2)</f>
        <v>116.7</v>
      </c>
      <c r="K121" s="186" t="s">
        <v>119</v>
      </c>
      <c r="L121" s="189"/>
      <c r="M121" s="190" t="s">
        <v>1</v>
      </c>
      <c r="N121" s="191" t="s">
        <v>37</v>
      </c>
      <c r="O121" s="161">
        <v>0</v>
      </c>
      <c r="P121" s="161">
        <f>O121*H121</f>
        <v>0</v>
      </c>
      <c r="Q121" s="161">
        <v>1E-3</v>
      </c>
      <c r="R121" s="161">
        <f>Q121*H121</f>
        <v>1.1800000000000001E-3</v>
      </c>
      <c r="S121" s="161">
        <v>0</v>
      </c>
      <c r="T121" s="162">
        <f>S121*H121</f>
        <v>0</v>
      </c>
      <c r="AR121" s="14" t="s">
        <v>138</v>
      </c>
      <c r="AT121" s="14" t="s">
        <v>161</v>
      </c>
      <c r="AU121" s="14" t="s">
        <v>76</v>
      </c>
      <c r="AY121" s="14" t="s">
        <v>112</v>
      </c>
      <c r="BE121" s="163">
        <f>IF(N121="základní",J121,0)</f>
        <v>116.7</v>
      </c>
      <c r="BF121" s="163">
        <f>IF(N121="snížená",J121,0)</f>
        <v>0</v>
      </c>
      <c r="BG121" s="163">
        <f>IF(N121="zákl. přenesená",J121,0)</f>
        <v>0</v>
      </c>
      <c r="BH121" s="163">
        <f>IF(N121="sníž. přenesená",J121,0)</f>
        <v>0</v>
      </c>
      <c r="BI121" s="163">
        <f>IF(N121="nulová",J121,0)</f>
        <v>0</v>
      </c>
      <c r="BJ121" s="14" t="s">
        <v>74</v>
      </c>
      <c r="BK121" s="163">
        <f>ROUND(I121*H121,2)</f>
        <v>116.7</v>
      </c>
      <c r="BL121" s="14" t="s">
        <v>120</v>
      </c>
      <c r="BM121" s="14" t="s">
        <v>193</v>
      </c>
    </row>
    <row r="122" spans="2:65" s="12" customFormat="1" ht="11.25" x14ac:dyDescent="0.2">
      <c r="B122" s="174"/>
      <c r="C122" s="175"/>
      <c r="D122" s="166" t="s">
        <v>122</v>
      </c>
      <c r="E122" s="176" t="s">
        <v>1</v>
      </c>
      <c r="F122" s="177" t="s">
        <v>194</v>
      </c>
      <c r="G122" s="175"/>
      <c r="H122" s="178">
        <v>1.18</v>
      </c>
      <c r="I122" s="175"/>
      <c r="J122" s="175"/>
      <c r="K122" s="175"/>
      <c r="L122" s="179"/>
      <c r="M122" s="180"/>
      <c r="N122" s="181"/>
      <c r="O122" s="181"/>
      <c r="P122" s="181"/>
      <c r="Q122" s="181"/>
      <c r="R122" s="181"/>
      <c r="S122" s="181"/>
      <c r="T122" s="182"/>
      <c r="AT122" s="183" t="s">
        <v>122</v>
      </c>
      <c r="AU122" s="183" t="s">
        <v>76</v>
      </c>
      <c r="AV122" s="12" t="s">
        <v>76</v>
      </c>
      <c r="AW122" s="12" t="s">
        <v>28</v>
      </c>
      <c r="AX122" s="12" t="s">
        <v>74</v>
      </c>
      <c r="AY122" s="183" t="s">
        <v>112</v>
      </c>
    </row>
    <row r="123" spans="2:65" s="1" customFormat="1" ht="16.5" customHeight="1" x14ac:dyDescent="0.2">
      <c r="B123" s="28"/>
      <c r="C123" s="155" t="s">
        <v>195</v>
      </c>
      <c r="D123" s="155" t="s">
        <v>115</v>
      </c>
      <c r="E123" s="156" t="s">
        <v>175</v>
      </c>
      <c r="F123" s="157" t="s">
        <v>176</v>
      </c>
      <c r="G123" s="158" t="s">
        <v>118</v>
      </c>
      <c r="H123" s="159">
        <v>6.9</v>
      </c>
      <c r="I123" s="159">
        <v>65.099999999999994</v>
      </c>
      <c r="J123" s="159">
        <f>ROUND(I123*H123,2)</f>
        <v>449.19</v>
      </c>
      <c r="K123" s="157" t="s">
        <v>119</v>
      </c>
      <c r="L123" s="32"/>
      <c r="M123" s="54" t="s">
        <v>1</v>
      </c>
      <c r="N123" s="160" t="s">
        <v>37</v>
      </c>
      <c r="O123" s="161">
        <v>4.3999999999999997E-2</v>
      </c>
      <c r="P123" s="161">
        <f>O123*H123</f>
        <v>0.30359999999999998</v>
      </c>
      <c r="Q123" s="161">
        <v>0</v>
      </c>
      <c r="R123" s="161">
        <f>Q123*H123</f>
        <v>0</v>
      </c>
      <c r="S123" s="161">
        <v>0</v>
      </c>
      <c r="T123" s="162">
        <f>S123*H123</f>
        <v>0</v>
      </c>
      <c r="AR123" s="14" t="s">
        <v>120</v>
      </c>
      <c r="AT123" s="14" t="s">
        <v>115</v>
      </c>
      <c r="AU123" s="14" t="s">
        <v>76</v>
      </c>
      <c r="AY123" s="14" t="s">
        <v>112</v>
      </c>
      <c r="BE123" s="163">
        <f>IF(N123="základní",J123,0)</f>
        <v>449.19</v>
      </c>
      <c r="BF123" s="163">
        <f>IF(N123="snížená",J123,0)</f>
        <v>0</v>
      </c>
      <c r="BG123" s="163">
        <f>IF(N123="zákl. přenesená",J123,0)</f>
        <v>0</v>
      </c>
      <c r="BH123" s="163">
        <f>IF(N123="sníž. přenesená",J123,0)</f>
        <v>0</v>
      </c>
      <c r="BI123" s="163">
        <f>IF(N123="nulová",J123,0)</f>
        <v>0</v>
      </c>
      <c r="BJ123" s="14" t="s">
        <v>74</v>
      </c>
      <c r="BK123" s="163">
        <f>ROUND(I123*H123,2)</f>
        <v>449.19</v>
      </c>
      <c r="BL123" s="14" t="s">
        <v>120</v>
      </c>
      <c r="BM123" s="14" t="s">
        <v>196</v>
      </c>
    </row>
    <row r="124" spans="2:65" s="11" customFormat="1" ht="11.25" x14ac:dyDescent="0.2">
      <c r="B124" s="164"/>
      <c r="C124" s="165"/>
      <c r="D124" s="166" t="s">
        <v>122</v>
      </c>
      <c r="E124" s="167" t="s">
        <v>1</v>
      </c>
      <c r="F124" s="168" t="s">
        <v>197</v>
      </c>
      <c r="G124" s="165"/>
      <c r="H124" s="167" t="s">
        <v>1</v>
      </c>
      <c r="I124" s="165"/>
      <c r="J124" s="165"/>
      <c r="K124" s="165"/>
      <c r="L124" s="169"/>
      <c r="M124" s="170"/>
      <c r="N124" s="171"/>
      <c r="O124" s="171"/>
      <c r="P124" s="171"/>
      <c r="Q124" s="171"/>
      <c r="R124" s="171"/>
      <c r="S124" s="171"/>
      <c r="T124" s="172"/>
      <c r="AT124" s="173" t="s">
        <v>122</v>
      </c>
      <c r="AU124" s="173" t="s">
        <v>76</v>
      </c>
      <c r="AV124" s="11" t="s">
        <v>74</v>
      </c>
      <c r="AW124" s="11" t="s">
        <v>28</v>
      </c>
      <c r="AX124" s="11" t="s">
        <v>66</v>
      </c>
      <c r="AY124" s="173" t="s">
        <v>112</v>
      </c>
    </row>
    <row r="125" spans="2:65" s="11" customFormat="1" ht="11.25" x14ac:dyDescent="0.2">
      <c r="B125" s="164"/>
      <c r="C125" s="165"/>
      <c r="D125" s="166" t="s">
        <v>122</v>
      </c>
      <c r="E125" s="167" t="s">
        <v>1</v>
      </c>
      <c r="F125" s="168" t="s">
        <v>198</v>
      </c>
      <c r="G125" s="165"/>
      <c r="H125" s="167" t="s">
        <v>1</v>
      </c>
      <c r="I125" s="165"/>
      <c r="J125" s="165"/>
      <c r="K125" s="165"/>
      <c r="L125" s="169"/>
      <c r="M125" s="170"/>
      <c r="N125" s="171"/>
      <c r="O125" s="171"/>
      <c r="P125" s="171"/>
      <c r="Q125" s="171"/>
      <c r="R125" s="171"/>
      <c r="S125" s="171"/>
      <c r="T125" s="172"/>
      <c r="AT125" s="173" t="s">
        <v>122</v>
      </c>
      <c r="AU125" s="173" t="s">
        <v>76</v>
      </c>
      <c r="AV125" s="11" t="s">
        <v>74</v>
      </c>
      <c r="AW125" s="11" t="s">
        <v>28</v>
      </c>
      <c r="AX125" s="11" t="s">
        <v>66</v>
      </c>
      <c r="AY125" s="173" t="s">
        <v>112</v>
      </c>
    </row>
    <row r="126" spans="2:65" s="11" customFormat="1" ht="11.25" x14ac:dyDescent="0.2">
      <c r="B126" s="164"/>
      <c r="C126" s="165"/>
      <c r="D126" s="166" t="s">
        <v>122</v>
      </c>
      <c r="E126" s="167" t="s">
        <v>1</v>
      </c>
      <c r="F126" s="168" t="s">
        <v>199</v>
      </c>
      <c r="G126" s="165"/>
      <c r="H126" s="167" t="s">
        <v>1</v>
      </c>
      <c r="I126" s="165"/>
      <c r="J126" s="165"/>
      <c r="K126" s="165"/>
      <c r="L126" s="169"/>
      <c r="M126" s="170"/>
      <c r="N126" s="171"/>
      <c r="O126" s="171"/>
      <c r="P126" s="171"/>
      <c r="Q126" s="171"/>
      <c r="R126" s="171"/>
      <c r="S126" s="171"/>
      <c r="T126" s="172"/>
      <c r="AT126" s="173" t="s">
        <v>122</v>
      </c>
      <c r="AU126" s="173" t="s">
        <v>76</v>
      </c>
      <c r="AV126" s="11" t="s">
        <v>74</v>
      </c>
      <c r="AW126" s="11" t="s">
        <v>28</v>
      </c>
      <c r="AX126" s="11" t="s">
        <v>66</v>
      </c>
      <c r="AY126" s="173" t="s">
        <v>112</v>
      </c>
    </row>
    <row r="127" spans="2:65" s="11" customFormat="1" ht="11.25" x14ac:dyDescent="0.2">
      <c r="B127" s="164"/>
      <c r="C127" s="165"/>
      <c r="D127" s="166" t="s">
        <v>122</v>
      </c>
      <c r="E127" s="167" t="s">
        <v>1</v>
      </c>
      <c r="F127" s="168" t="s">
        <v>200</v>
      </c>
      <c r="G127" s="165"/>
      <c r="H127" s="167" t="s">
        <v>1</v>
      </c>
      <c r="I127" s="165"/>
      <c r="J127" s="165"/>
      <c r="K127" s="165"/>
      <c r="L127" s="169"/>
      <c r="M127" s="170"/>
      <c r="N127" s="171"/>
      <c r="O127" s="171"/>
      <c r="P127" s="171"/>
      <c r="Q127" s="171"/>
      <c r="R127" s="171"/>
      <c r="S127" s="171"/>
      <c r="T127" s="172"/>
      <c r="AT127" s="173" t="s">
        <v>122</v>
      </c>
      <c r="AU127" s="173" t="s">
        <v>76</v>
      </c>
      <c r="AV127" s="11" t="s">
        <v>74</v>
      </c>
      <c r="AW127" s="11" t="s">
        <v>28</v>
      </c>
      <c r="AX127" s="11" t="s">
        <v>66</v>
      </c>
      <c r="AY127" s="173" t="s">
        <v>112</v>
      </c>
    </row>
    <row r="128" spans="2:65" s="12" customFormat="1" ht="11.25" x14ac:dyDescent="0.2">
      <c r="B128" s="174"/>
      <c r="C128" s="175"/>
      <c r="D128" s="166" t="s">
        <v>122</v>
      </c>
      <c r="E128" s="176" t="s">
        <v>1</v>
      </c>
      <c r="F128" s="177" t="s">
        <v>201</v>
      </c>
      <c r="G128" s="175"/>
      <c r="H128" s="178">
        <v>6.9</v>
      </c>
      <c r="I128" s="175"/>
      <c r="J128" s="175"/>
      <c r="K128" s="175"/>
      <c r="L128" s="179"/>
      <c r="M128" s="180"/>
      <c r="N128" s="181"/>
      <c r="O128" s="181"/>
      <c r="P128" s="181"/>
      <c r="Q128" s="181"/>
      <c r="R128" s="181"/>
      <c r="S128" s="181"/>
      <c r="T128" s="182"/>
      <c r="AT128" s="183" t="s">
        <v>122</v>
      </c>
      <c r="AU128" s="183" t="s">
        <v>76</v>
      </c>
      <c r="AV128" s="12" t="s">
        <v>76</v>
      </c>
      <c r="AW128" s="12" t="s">
        <v>28</v>
      </c>
      <c r="AX128" s="12" t="s">
        <v>74</v>
      </c>
      <c r="AY128" s="183" t="s">
        <v>112</v>
      </c>
    </row>
    <row r="129" spans="2:65" s="10" customFormat="1" ht="22.9" customHeight="1" x14ac:dyDescent="0.2">
      <c r="B129" s="140"/>
      <c r="C129" s="141"/>
      <c r="D129" s="142" t="s">
        <v>65</v>
      </c>
      <c r="E129" s="153" t="s">
        <v>202</v>
      </c>
      <c r="F129" s="153" t="s">
        <v>203</v>
      </c>
      <c r="G129" s="141"/>
      <c r="H129" s="141"/>
      <c r="I129" s="141"/>
      <c r="J129" s="154">
        <f>BK129</f>
        <v>1876.8</v>
      </c>
      <c r="K129" s="141"/>
      <c r="L129" s="145"/>
      <c r="M129" s="146"/>
      <c r="N129" s="147"/>
      <c r="O129" s="147"/>
      <c r="P129" s="148">
        <f>SUM(P130:P131)</f>
        <v>3.0290999999999997</v>
      </c>
      <c r="Q129" s="147"/>
      <c r="R129" s="148">
        <f>SUM(R130:R131)</f>
        <v>0</v>
      </c>
      <c r="S129" s="147"/>
      <c r="T129" s="149">
        <f>SUM(T130:T131)</f>
        <v>0</v>
      </c>
      <c r="AR129" s="150" t="s">
        <v>74</v>
      </c>
      <c r="AT129" s="151" t="s">
        <v>65</v>
      </c>
      <c r="AU129" s="151" t="s">
        <v>74</v>
      </c>
      <c r="AY129" s="150" t="s">
        <v>112</v>
      </c>
      <c r="BK129" s="152">
        <f>SUM(BK130:BK131)</f>
        <v>1876.8</v>
      </c>
    </row>
    <row r="130" spans="2:65" s="1" customFormat="1" ht="16.5" customHeight="1" x14ac:dyDescent="0.2">
      <c r="B130" s="28"/>
      <c r="C130" s="155" t="s">
        <v>204</v>
      </c>
      <c r="D130" s="155" t="s">
        <v>115</v>
      </c>
      <c r="E130" s="156" t="s">
        <v>205</v>
      </c>
      <c r="F130" s="157" t="s">
        <v>206</v>
      </c>
      <c r="G130" s="158" t="s">
        <v>118</v>
      </c>
      <c r="H130" s="159">
        <v>2.2999999999999998</v>
      </c>
      <c r="I130" s="159">
        <v>816</v>
      </c>
      <c r="J130" s="159">
        <f>ROUND(I130*H130,2)</f>
        <v>1876.8</v>
      </c>
      <c r="K130" s="157" t="s">
        <v>119</v>
      </c>
      <c r="L130" s="32"/>
      <c r="M130" s="54" t="s">
        <v>1</v>
      </c>
      <c r="N130" s="160" t="s">
        <v>37</v>
      </c>
      <c r="O130" s="161">
        <v>1.3169999999999999</v>
      </c>
      <c r="P130" s="161">
        <f>O130*H130</f>
        <v>3.0290999999999997</v>
      </c>
      <c r="Q130" s="161">
        <v>0</v>
      </c>
      <c r="R130" s="161">
        <f>Q130*H130</f>
        <v>0</v>
      </c>
      <c r="S130" s="161">
        <v>0</v>
      </c>
      <c r="T130" s="162">
        <f>S130*H130</f>
        <v>0</v>
      </c>
      <c r="AR130" s="14" t="s">
        <v>120</v>
      </c>
      <c r="AT130" s="14" t="s">
        <v>115</v>
      </c>
      <c r="AU130" s="14" t="s">
        <v>76</v>
      </c>
      <c r="AY130" s="14" t="s">
        <v>112</v>
      </c>
      <c r="BE130" s="163">
        <f>IF(N130="základní",J130,0)</f>
        <v>1876.8</v>
      </c>
      <c r="BF130" s="163">
        <f>IF(N130="snížená",J130,0)</f>
        <v>0</v>
      </c>
      <c r="BG130" s="163">
        <f>IF(N130="zákl. přenesená",J130,0)</f>
        <v>0</v>
      </c>
      <c r="BH130" s="163">
        <f>IF(N130="sníž. přenesená",J130,0)</f>
        <v>0</v>
      </c>
      <c r="BI130" s="163">
        <f>IF(N130="nulová",J130,0)</f>
        <v>0</v>
      </c>
      <c r="BJ130" s="14" t="s">
        <v>74</v>
      </c>
      <c r="BK130" s="163">
        <f>ROUND(I130*H130,2)</f>
        <v>1876.8</v>
      </c>
      <c r="BL130" s="14" t="s">
        <v>120</v>
      </c>
      <c r="BM130" s="14" t="s">
        <v>207</v>
      </c>
    </row>
    <row r="131" spans="2:65" s="12" customFormat="1" ht="11.25" x14ac:dyDescent="0.2">
      <c r="B131" s="174"/>
      <c r="C131" s="175"/>
      <c r="D131" s="166" t="s">
        <v>122</v>
      </c>
      <c r="E131" s="176" t="s">
        <v>1</v>
      </c>
      <c r="F131" s="177" t="s">
        <v>208</v>
      </c>
      <c r="G131" s="175"/>
      <c r="H131" s="178">
        <v>2.2999999999999998</v>
      </c>
      <c r="I131" s="175"/>
      <c r="J131" s="175"/>
      <c r="K131" s="175"/>
      <c r="L131" s="179"/>
      <c r="M131" s="180"/>
      <c r="N131" s="181"/>
      <c r="O131" s="181"/>
      <c r="P131" s="181"/>
      <c r="Q131" s="181"/>
      <c r="R131" s="181"/>
      <c r="S131" s="181"/>
      <c r="T131" s="182"/>
      <c r="AT131" s="183" t="s">
        <v>122</v>
      </c>
      <c r="AU131" s="183" t="s">
        <v>76</v>
      </c>
      <c r="AV131" s="12" t="s">
        <v>76</v>
      </c>
      <c r="AW131" s="12" t="s">
        <v>28</v>
      </c>
      <c r="AX131" s="12" t="s">
        <v>74</v>
      </c>
      <c r="AY131" s="183" t="s">
        <v>112</v>
      </c>
    </row>
    <row r="132" spans="2:65" s="10" customFormat="1" ht="22.9" customHeight="1" x14ac:dyDescent="0.2">
      <c r="B132" s="140"/>
      <c r="C132" s="141"/>
      <c r="D132" s="142" t="s">
        <v>65</v>
      </c>
      <c r="E132" s="153" t="s">
        <v>209</v>
      </c>
      <c r="F132" s="153" t="s">
        <v>210</v>
      </c>
      <c r="G132" s="141"/>
      <c r="H132" s="141"/>
      <c r="I132" s="141"/>
      <c r="J132" s="154">
        <f>BK132</f>
        <v>5350.82</v>
      </c>
      <c r="K132" s="141"/>
      <c r="L132" s="145"/>
      <c r="M132" s="146"/>
      <c r="N132" s="147"/>
      <c r="O132" s="147"/>
      <c r="P132" s="148">
        <f>SUM(P133:P141)</f>
        <v>7.5375999999999994</v>
      </c>
      <c r="Q132" s="147"/>
      <c r="R132" s="148">
        <f>SUM(R133:R141)</f>
        <v>1.0449999999999999E-2</v>
      </c>
      <c r="S132" s="147"/>
      <c r="T132" s="149">
        <f>SUM(T133:T141)</f>
        <v>0</v>
      </c>
      <c r="AR132" s="150" t="s">
        <v>74</v>
      </c>
      <c r="AT132" s="151" t="s">
        <v>65</v>
      </c>
      <c r="AU132" s="151" t="s">
        <v>74</v>
      </c>
      <c r="AY132" s="150" t="s">
        <v>112</v>
      </c>
      <c r="BK132" s="152">
        <f>SUM(BK133:BK141)</f>
        <v>5350.82</v>
      </c>
    </row>
    <row r="133" spans="2:65" s="1" customFormat="1" ht="16.5" customHeight="1" x14ac:dyDescent="0.2">
      <c r="B133" s="28"/>
      <c r="C133" s="155" t="s">
        <v>211</v>
      </c>
      <c r="D133" s="155" t="s">
        <v>115</v>
      </c>
      <c r="E133" s="156" t="s">
        <v>212</v>
      </c>
      <c r="F133" s="157" t="s">
        <v>213</v>
      </c>
      <c r="G133" s="158" t="s">
        <v>214</v>
      </c>
      <c r="H133" s="159">
        <v>22.4</v>
      </c>
      <c r="I133" s="159">
        <v>64.3</v>
      </c>
      <c r="J133" s="159">
        <f>ROUND(I133*H133,2)</f>
        <v>1440.32</v>
      </c>
      <c r="K133" s="157" t="s">
        <v>119</v>
      </c>
      <c r="L133" s="32"/>
      <c r="M133" s="54" t="s">
        <v>1</v>
      </c>
      <c r="N133" s="160" t="s">
        <v>37</v>
      </c>
      <c r="O133" s="161">
        <v>0.184</v>
      </c>
      <c r="P133" s="161">
        <f>O133*H133</f>
        <v>4.1215999999999999</v>
      </c>
      <c r="Q133" s="161">
        <v>0</v>
      </c>
      <c r="R133" s="161">
        <f>Q133*H133</f>
        <v>0</v>
      </c>
      <c r="S133" s="161">
        <v>0</v>
      </c>
      <c r="T133" s="162">
        <f>S133*H133</f>
        <v>0</v>
      </c>
      <c r="AR133" s="14" t="s">
        <v>120</v>
      </c>
      <c r="AT133" s="14" t="s">
        <v>115</v>
      </c>
      <c r="AU133" s="14" t="s">
        <v>76</v>
      </c>
      <c r="AY133" s="14" t="s">
        <v>112</v>
      </c>
      <c r="BE133" s="163">
        <f>IF(N133="základní",J133,0)</f>
        <v>1440.32</v>
      </c>
      <c r="BF133" s="163">
        <f>IF(N133="snížená",J133,0)</f>
        <v>0</v>
      </c>
      <c r="BG133" s="163">
        <f>IF(N133="zákl. přenesená",J133,0)</f>
        <v>0</v>
      </c>
      <c r="BH133" s="163">
        <f>IF(N133="sníž. přenesená",J133,0)</f>
        <v>0</v>
      </c>
      <c r="BI133" s="163">
        <f>IF(N133="nulová",J133,0)</f>
        <v>0</v>
      </c>
      <c r="BJ133" s="14" t="s">
        <v>74</v>
      </c>
      <c r="BK133" s="163">
        <f>ROUND(I133*H133,2)</f>
        <v>1440.32</v>
      </c>
      <c r="BL133" s="14" t="s">
        <v>120</v>
      </c>
      <c r="BM133" s="14" t="s">
        <v>215</v>
      </c>
    </row>
    <row r="134" spans="2:65" s="11" customFormat="1" ht="11.25" x14ac:dyDescent="0.2">
      <c r="B134" s="164"/>
      <c r="C134" s="165"/>
      <c r="D134" s="166" t="s">
        <v>122</v>
      </c>
      <c r="E134" s="167" t="s">
        <v>1</v>
      </c>
      <c r="F134" s="168" t="s">
        <v>216</v>
      </c>
      <c r="G134" s="165"/>
      <c r="H134" s="167" t="s">
        <v>1</v>
      </c>
      <c r="I134" s="165"/>
      <c r="J134" s="165"/>
      <c r="K134" s="165"/>
      <c r="L134" s="169"/>
      <c r="M134" s="170"/>
      <c r="N134" s="171"/>
      <c r="O134" s="171"/>
      <c r="P134" s="171"/>
      <c r="Q134" s="171"/>
      <c r="R134" s="171"/>
      <c r="S134" s="171"/>
      <c r="T134" s="172"/>
      <c r="AT134" s="173" t="s">
        <v>122</v>
      </c>
      <c r="AU134" s="173" t="s">
        <v>76</v>
      </c>
      <c r="AV134" s="11" t="s">
        <v>74</v>
      </c>
      <c r="AW134" s="11" t="s">
        <v>28</v>
      </c>
      <c r="AX134" s="11" t="s">
        <v>66</v>
      </c>
      <c r="AY134" s="173" t="s">
        <v>112</v>
      </c>
    </row>
    <row r="135" spans="2:65" s="12" customFormat="1" ht="11.25" x14ac:dyDescent="0.2">
      <c r="B135" s="174"/>
      <c r="C135" s="175"/>
      <c r="D135" s="166" t="s">
        <v>122</v>
      </c>
      <c r="E135" s="176" t="s">
        <v>1</v>
      </c>
      <c r="F135" s="177" t="s">
        <v>217</v>
      </c>
      <c r="G135" s="175"/>
      <c r="H135" s="178">
        <v>22.4</v>
      </c>
      <c r="I135" s="175"/>
      <c r="J135" s="175"/>
      <c r="K135" s="175"/>
      <c r="L135" s="179"/>
      <c r="M135" s="180"/>
      <c r="N135" s="181"/>
      <c r="O135" s="181"/>
      <c r="P135" s="181"/>
      <c r="Q135" s="181"/>
      <c r="R135" s="181"/>
      <c r="S135" s="181"/>
      <c r="T135" s="182"/>
      <c r="AT135" s="183" t="s">
        <v>122</v>
      </c>
      <c r="AU135" s="183" t="s">
        <v>76</v>
      </c>
      <c r="AV135" s="12" t="s">
        <v>76</v>
      </c>
      <c r="AW135" s="12" t="s">
        <v>28</v>
      </c>
      <c r="AX135" s="12" t="s">
        <v>74</v>
      </c>
      <c r="AY135" s="183" t="s">
        <v>112</v>
      </c>
    </row>
    <row r="136" spans="2:65" s="1" customFormat="1" ht="22.5" customHeight="1" x14ac:dyDescent="0.2">
      <c r="B136" s="28"/>
      <c r="C136" s="184" t="s">
        <v>218</v>
      </c>
      <c r="D136" s="184" t="s">
        <v>161</v>
      </c>
      <c r="E136" s="185" t="s">
        <v>219</v>
      </c>
      <c r="F136" s="186" t="s">
        <v>220</v>
      </c>
      <c r="G136" s="187" t="s">
        <v>214</v>
      </c>
      <c r="H136" s="188">
        <v>23</v>
      </c>
      <c r="I136" s="188">
        <v>49.5</v>
      </c>
      <c r="J136" s="188">
        <f>ROUND(I136*H136,2)</f>
        <v>1138.5</v>
      </c>
      <c r="K136" s="186" t="s">
        <v>119</v>
      </c>
      <c r="L136" s="189"/>
      <c r="M136" s="190" t="s">
        <v>1</v>
      </c>
      <c r="N136" s="191" t="s">
        <v>37</v>
      </c>
      <c r="O136" s="161">
        <v>0</v>
      </c>
      <c r="P136" s="161">
        <f>O136*H136</f>
        <v>0</v>
      </c>
      <c r="Q136" s="161">
        <v>4.2999999999999999E-4</v>
      </c>
      <c r="R136" s="161">
        <f>Q136*H136</f>
        <v>9.8899999999999995E-3</v>
      </c>
      <c r="S136" s="161">
        <v>0</v>
      </c>
      <c r="T136" s="162">
        <f>S136*H136</f>
        <v>0</v>
      </c>
      <c r="AR136" s="14" t="s">
        <v>138</v>
      </c>
      <c r="AT136" s="14" t="s">
        <v>161</v>
      </c>
      <c r="AU136" s="14" t="s">
        <v>76</v>
      </c>
      <c r="AY136" s="14" t="s">
        <v>112</v>
      </c>
      <c r="BE136" s="163">
        <f>IF(N136="základní",J136,0)</f>
        <v>1138.5</v>
      </c>
      <c r="BF136" s="163">
        <f>IF(N136="snížená",J136,0)</f>
        <v>0</v>
      </c>
      <c r="BG136" s="163">
        <f>IF(N136="zákl. přenesená",J136,0)</f>
        <v>0</v>
      </c>
      <c r="BH136" s="163">
        <f>IF(N136="sníž. přenesená",J136,0)</f>
        <v>0</v>
      </c>
      <c r="BI136" s="163">
        <f>IF(N136="nulová",J136,0)</f>
        <v>0</v>
      </c>
      <c r="BJ136" s="14" t="s">
        <v>74</v>
      </c>
      <c r="BK136" s="163">
        <f>ROUND(I136*H136,2)</f>
        <v>1138.5</v>
      </c>
      <c r="BL136" s="14" t="s">
        <v>120</v>
      </c>
      <c r="BM136" s="14" t="s">
        <v>221</v>
      </c>
    </row>
    <row r="137" spans="2:65" s="12" customFormat="1" ht="11.25" x14ac:dyDescent="0.2">
      <c r="B137" s="174"/>
      <c r="C137" s="175"/>
      <c r="D137" s="166" t="s">
        <v>122</v>
      </c>
      <c r="E137" s="176" t="s">
        <v>1</v>
      </c>
      <c r="F137" s="177" t="s">
        <v>222</v>
      </c>
      <c r="G137" s="175"/>
      <c r="H137" s="178">
        <v>23</v>
      </c>
      <c r="I137" s="175"/>
      <c r="J137" s="175"/>
      <c r="K137" s="175"/>
      <c r="L137" s="179"/>
      <c r="M137" s="180"/>
      <c r="N137" s="181"/>
      <c r="O137" s="181"/>
      <c r="P137" s="181"/>
      <c r="Q137" s="181"/>
      <c r="R137" s="181"/>
      <c r="S137" s="181"/>
      <c r="T137" s="182"/>
      <c r="AT137" s="183" t="s">
        <v>122</v>
      </c>
      <c r="AU137" s="183" t="s">
        <v>76</v>
      </c>
      <c r="AV137" s="12" t="s">
        <v>76</v>
      </c>
      <c r="AW137" s="12" t="s">
        <v>28</v>
      </c>
      <c r="AX137" s="12" t="s">
        <v>74</v>
      </c>
      <c r="AY137" s="183" t="s">
        <v>112</v>
      </c>
    </row>
    <row r="138" spans="2:65" s="1" customFormat="1" ht="16.5" customHeight="1" x14ac:dyDescent="0.2">
      <c r="B138" s="28"/>
      <c r="C138" s="155" t="s">
        <v>223</v>
      </c>
      <c r="D138" s="155" t="s">
        <v>115</v>
      </c>
      <c r="E138" s="156" t="s">
        <v>224</v>
      </c>
      <c r="F138" s="157" t="s">
        <v>225</v>
      </c>
      <c r="G138" s="158" t="s">
        <v>226</v>
      </c>
      <c r="H138" s="159">
        <v>7</v>
      </c>
      <c r="I138" s="159">
        <v>174</v>
      </c>
      <c r="J138" s="159">
        <f>ROUND(I138*H138,2)</f>
        <v>1218</v>
      </c>
      <c r="K138" s="157" t="s">
        <v>119</v>
      </c>
      <c r="L138" s="32"/>
      <c r="M138" s="54" t="s">
        <v>1</v>
      </c>
      <c r="N138" s="160" t="s">
        <v>37</v>
      </c>
      <c r="O138" s="161">
        <v>0.48799999999999999</v>
      </c>
      <c r="P138" s="161">
        <f>O138*H138</f>
        <v>3.4159999999999999</v>
      </c>
      <c r="Q138" s="161">
        <v>0</v>
      </c>
      <c r="R138" s="161">
        <f>Q138*H138</f>
        <v>0</v>
      </c>
      <c r="S138" s="161">
        <v>0</v>
      </c>
      <c r="T138" s="162">
        <f>S138*H138</f>
        <v>0</v>
      </c>
      <c r="AR138" s="14" t="s">
        <v>120</v>
      </c>
      <c r="AT138" s="14" t="s">
        <v>115</v>
      </c>
      <c r="AU138" s="14" t="s">
        <v>76</v>
      </c>
      <c r="AY138" s="14" t="s">
        <v>112</v>
      </c>
      <c r="BE138" s="163">
        <f>IF(N138="základní",J138,0)</f>
        <v>1218</v>
      </c>
      <c r="BF138" s="163">
        <f>IF(N138="snížená",J138,0)</f>
        <v>0</v>
      </c>
      <c r="BG138" s="163">
        <f>IF(N138="zákl. přenesená",J138,0)</f>
        <v>0</v>
      </c>
      <c r="BH138" s="163">
        <f>IF(N138="sníž. přenesená",J138,0)</f>
        <v>0</v>
      </c>
      <c r="BI138" s="163">
        <f>IF(N138="nulová",J138,0)</f>
        <v>0</v>
      </c>
      <c r="BJ138" s="14" t="s">
        <v>74</v>
      </c>
      <c r="BK138" s="163">
        <f>ROUND(I138*H138,2)</f>
        <v>1218</v>
      </c>
      <c r="BL138" s="14" t="s">
        <v>120</v>
      </c>
      <c r="BM138" s="14" t="s">
        <v>227</v>
      </c>
    </row>
    <row r="139" spans="2:65" s="11" customFormat="1" ht="11.25" x14ac:dyDescent="0.2">
      <c r="B139" s="164"/>
      <c r="C139" s="165"/>
      <c r="D139" s="166" t="s">
        <v>122</v>
      </c>
      <c r="E139" s="167" t="s">
        <v>1</v>
      </c>
      <c r="F139" s="168" t="s">
        <v>228</v>
      </c>
      <c r="G139" s="165"/>
      <c r="H139" s="167" t="s">
        <v>1</v>
      </c>
      <c r="I139" s="165"/>
      <c r="J139" s="165"/>
      <c r="K139" s="165"/>
      <c r="L139" s="169"/>
      <c r="M139" s="170"/>
      <c r="N139" s="171"/>
      <c r="O139" s="171"/>
      <c r="P139" s="171"/>
      <c r="Q139" s="171"/>
      <c r="R139" s="171"/>
      <c r="S139" s="171"/>
      <c r="T139" s="172"/>
      <c r="AT139" s="173" t="s">
        <v>122</v>
      </c>
      <c r="AU139" s="173" t="s">
        <v>76</v>
      </c>
      <c r="AV139" s="11" t="s">
        <v>74</v>
      </c>
      <c r="AW139" s="11" t="s">
        <v>28</v>
      </c>
      <c r="AX139" s="11" t="s">
        <v>66</v>
      </c>
      <c r="AY139" s="173" t="s">
        <v>112</v>
      </c>
    </row>
    <row r="140" spans="2:65" s="12" customFormat="1" ht="11.25" x14ac:dyDescent="0.2">
      <c r="B140" s="174"/>
      <c r="C140" s="175"/>
      <c r="D140" s="166" t="s">
        <v>122</v>
      </c>
      <c r="E140" s="176" t="s">
        <v>1</v>
      </c>
      <c r="F140" s="177" t="s">
        <v>132</v>
      </c>
      <c r="G140" s="175"/>
      <c r="H140" s="178">
        <v>7</v>
      </c>
      <c r="I140" s="175"/>
      <c r="J140" s="175"/>
      <c r="K140" s="175"/>
      <c r="L140" s="179"/>
      <c r="M140" s="180"/>
      <c r="N140" s="181"/>
      <c r="O140" s="181"/>
      <c r="P140" s="181"/>
      <c r="Q140" s="181"/>
      <c r="R140" s="181"/>
      <c r="S140" s="181"/>
      <c r="T140" s="182"/>
      <c r="AT140" s="183" t="s">
        <v>122</v>
      </c>
      <c r="AU140" s="183" t="s">
        <v>76</v>
      </c>
      <c r="AV140" s="12" t="s">
        <v>76</v>
      </c>
      <c r="AW140" s="12" t="s">
        <v>28</v>
      </c>
      <c r="AX140" s="12" t="s">
        <v>74</v>
      </c>
      <c r="AY140" s="183" t="s">
        <v>112</v>
      </c>
    </row>
    <row r="141" spans="2:65" s="1" customFormat="1" ht="16.5" customHeight="1" x14ac:dyDescent="0.2">
      <c r="B141" s="28"/>
      <c r="C141" s="184" t="s">
        <v>229</v>
      </c>
      <c r="D141" s="184" t="s">
        <v>161</v>
      </c>
      <c r="E141" s="185" t="s">
        <v>230</v>
      </c>
      <c r="F141" s="186" t="s">
        <v>231</v>
      </c>
      <c r="G141" s="187" t="s">
        <v>226</v>
      </c>
      <c r="H141" s="188">
        <v>7</v>
      </c>
      <c r="I141" s="188">
        <v>222</v>
      </c>
      <c r="J141" s="188">
        <f>ROUND(I141*H141,2)</f>
        <v>1554</v>
      </c>
      <c r="K141" s="186" t="s">
        <v>119</v>
      </c>
      <c r="L141" s="189"/>
      <c r="M141" s="190" t="s">
        <v>1</v>
      </c>
      <c r="N141" s="191" t="s">
        <v>37</v>
      </c>
      <c r="O141" s="161">
        <v>0</v>
      </c>
      <c r="P141" s="161">
        <f>O141*H141</f>
        <v>0</v>
      </c>
      <c r="Q141" s="161">
        <v>8.0000000000000007E-5</v>
      </c>
      <c r="R141" s="161">
        <f>Q141*H141</f>
        <v>5.6000000000000006E-4</v>
      </c>
      <c r="S141" s="161">
        <v>0</v>
      </c>
      <c r="T141" s="162">
        <f>S141*H141</f>
        <v>0</v>
      </c>
      <c r="AR141" s="14" t="s">
        <v>138</v>
      </c>
      <c r="AT141" s="14" t="s">
        <v>161</v>
      </c>
      <c r="AU141" s="14" t="s">
        <v>76</v>
      </c>
      <c r="AY141" s="14" t="s">
        <v>112</v>
      </c>
      <c r="BE141" s="163">
        <f>IF(N141="základní",J141,0)</f>
        <v>1554</v>
      </c>
      <c r="BF141" s="163">
        <f>IF(N141="snížená",J141,0)</f>
        <v>0</v>
      </c>
      <c r="BG141" s="163">
        <f>IF(N141="zákl. přenesená",J141,0)</f>
        <v>0</v>
      </c>
      <c r="BH141" s="163">
        <f>IF(N141="sníž. přenesená",J141,0)</f>
        <v>0</v>
      </c>
      <c r="BI141" s="163">
        <f>IF(N141="nulová",J141,0)</f>
        <v>0</v>
      </c>
      <c r="BJ141" s="14" t="s">
        <v>74</v>
      </c>
      <c r="BK141" s="163">
        <f>ROUND(I141*H141,2)</f>
        <v>1554</v>
      </c>
      <c r="BL141" s="14" t="s">
        <v>120</v>
      </c>
      <c r="BM141" s="14" t="s">
        <v>232</v>
      </c>
    </row>
    <row r="142" spans="2:65" s="10" customFormat="1" ht="22.9" customHeight="1" x14ac:dyDescent="0.2">
      <c r="B142" s="140"/>
      <c r="C142" s="141"/>
      <c r="D142" s="142" t="s">
        <v>65</v>
      </c>
      <c r="E142" s="153" t="s">
        <v>233</v>
      </c>
      <c r="F142" s="153" t="s">
        <v>234</v>
      </c>
      <c r="G142" s="141"/>
      <c r="H142" s="141"/>
      <c r="I142" s="141"/>
      <c r="J142" s="154">
        <f>BK142</f>
        <v>21153.200000000001</v>
      </c>
      <c r="K142" s="141"/>
      <c r="L142" s="145"/>
      <c r="M142" s="146"/>
      <c r="N142" s="147"/>
      <c r="O142" s="147"/>
      <c r="P142" s="148">
        <f>SUM(P143:P153)</f>
        <v>11.848000000000003</v>
      </c>
      <c r="Q142" s="147"/>
      <c r="R142" s="148">
        <f>SUM(R143:R153)</f>
        <v>5.4419999999999996E-2</v>
      </c>
      <c r="S142" s="147"/>
      <c r="T142" s="149">
        <f>SUM(T143:T153)</f>
        <v>0</v>
      </c>
      <c r="AR142" s="150" t="s">
        <v>74</v>
      </c>
      <c r="AT142" s="151" t="s">
        <v>65</v>
      </c>
      <c r="AU142" s="151" t="s">
        <v>74</v>
      </c>
      <c r="AY142" s="150" t="s">
        <v>112</v>
      </c>
      <c r="BK142" s="152">
        <f>SUM(BK143:BK153)</f>
        <v>21153.200000000001</v>
      </c>
    </row>
    <row r="143" spans="2:65" s="1" customFormat="1" ht="16.5" customHeight="1" x14ac:dyDescent="0.2">
      <c r="B143" s="28"/>
      <c r="C143" s="155" t="s">
        <v>235</v>
      </c>
      <c r="D143" s="155" t="s">
        <v>115</v>
      </c>
      <c r="E143" s="156" t="s">
        <v>236</v>
      </c>
      <c r="F143" s="157" t="s">
        <v>237</v>
      </c>
      <c r="G143" s="158" t="s">
        <v>226</v>
      </c>
      <c r="H143" s="159">
        <v>7</v>
      </c>
      <c r="I143" s="159">
        <v>143</v>
      </c>
      <c r="J143" s="159">
        <f>ROUND(I143*H143,2)</f>
        <v>1001</v>
      </c>
      <c r="K143" s="157" t="s">
        <v>119</v>
      </c>
      <c r="L143" s="32"/>
      <c r="M143" s="54" t="s">
        <v>1</v>
      </c>
      <c r="N143" s="160" t="s">
        <v>37</v>
      </c>
      <c r="O143" s="161">
        <v>0.432</v>
      </c>
      <c r="P143" s="161">
        <f>O143*H143</f>
        <v>3.024</v>
      </c>
      <c r="Q143" s="161">
        <v>2.0000000000000002E-5</v>
      </c>
      <c r="R143" s="161">
        <f>Q143*H143</f>
        <v>1.4000000000000001E-4</v>
      </c>
      <c r="S143" s="161">
        <v>0</v>
      </c>
      <c r="T143" s="162">
        <f>S143*H143</f>
        <v>0</v>
      </c>
      <c r="AR143" s="14" t="s">
        <v>120</v>
      </c>
      <c r="AT143" s="14" t="s">
        <v>115</v>
      </c>
      <c r="AU143" s="14" t="s">
        <v>76</v>
      </c>
      <c r="AY143" s="14" t="s">
        <v>112</v>
      </c>
      <c r="BE143" s="163">
        <f>IF(N143="základní",J143,0)</f>
        <v>1001</v>
      </c>
      <c r="BF143" s="163">
        <f>IF(N143="snížená",J143,0)</f>
        <v>0</v>
      </c>
      <c r="BG143" s="163">
        <f>IF(N143="zákl. přenesená",J143,0)</f>
        <v>0</v>
      </c>
      <c r="BH143" s="163">
        <f>IF(N143="sníž. přenesená",J143,0)</f>
        <v>0</v>
      </c>
      <c r="BI143" s="163">
        <f>IF(N143="nulová",J143,0)</f>
        <v>0</v>
      </c>
      <c r="BJ143" s="14" t="s">
        <v>74</v>
      </c>
      <c r="BK143" s="163">
        <f>ROUND(I143*H143,2)</f>
        <v>1001</v>
      </c>
      <c r="BL143" s="14" t="s">
        <v>120</v>
      </c>
      <c r="BM143" s="14" t="s">
        <v>238</v>
      </c>
    </row>
    <row r="144" spans="2:65" s="11" customFormat="1" ht="11.25" x14ac:dyDescent="0.2">
      <c r="B144" s="164"/>
      <c r="C144" s="165"/>
      <c r="D144" s="166" t="s">
        <v>122</v>
      </c>
      <c r="E144" s="167" t="s">
        <v>1</v>
      </c>
      <c r="F144" s="168" t="s">
        <v>239</v>
      </c>
      <c r="G144" s="165"/>
      <c r="H144" s="167" t="s">
        <v>1</v>
      </c>
      <c r="I144" s="165"/>
      <c r="J144" s="165"/>
      <c r="K144" s="165"/>
      <c r="L144" s="169"/>
      <c r="M144" s="170"/>
      <c r="N144" s="171"/>
      <c r="O144" s="171"/>
      <c r="P144" s="171"/>
      <c r="Q144" s="171"/>
      <c r="R144" s="171"/>
      <c r="S144" s="171"/>
      <c r="T144" s="172"/>
      <c r="AT144" s="173" t="s">
        <v>122</v>
      </c>
      <c r="AU144" s="173" t="s">
        <v>76</v>
      </c>
      <c r="AV144" s="11" t="s">
        <v>74</v>
      </c>
      <c r="AW144" s="11" t="s">
        <v>28</v>
      </c>
      <c r="AX144" s="11" t="s">
        <v>66</v>
      </c>
      <c r="AY144" s="173" t="s">
        <v>112</v>
      </c>
    </row>
    <row r="145" spans="2:65" s="12" customFormat="1" ht="11.25" x14ac:dyDescent="0.2">
      <c r="B145" s="174"/>
      <c r="C145" s="175"/>
      <c r="D145" s="166" t="s">
        <v>122</v>
      </c>
      <c r="E145" s="176" t="s">
        <v>1</v>
      </c>
      <c r="F145" s="177" t="s">
        <v>132</v>
      </c>
      <c r="G145" s="175"/>
      <c r="H145" s="178">
        <v>7</v>
      </c>
      <c r="I145" s="175"/>
      <c r="J145" s="175"/>
      <c r="K145" s="175"/>
      <c r="L145" s="179"/>
      <c r="M145" s="180"/>
      <c r="N145" s="181"/>
      <c r="O145" s="181"/>
      <c r="P145" s="181"/>
      <c r="Q145" s="181"/>
      <c r="R145" s="181"/>
      <c r="S145" s="181"/>
      <c r="T145" s="182"/>
      <c r="AT145" s="183" t="s">
        <v>122</v>
      </c>
      <c r="AU145" s="183" t="s">
        <v>76</v>
      </c>
      <c r="AV145" s="12" t="s">
        <v>76</v>
      </c>
      <c r="AW145" s="12" t="s">
        <v>28</v>
      </c>
      <c r="AX145" s="12" t="s">
        <v>74</v>
      </c>
      <c r="AY145" s="183" t="s">
        <v>112</v>
      </c>
    </row>
    <row r="146" spans="2:65" s="1" customFormat="1" ht="16.5" customHeight="1" x14ac:dyDescent="0.2">
      <c r="B146" s="28"/>
      <c r="C146" s="184" t="s">
        <v>240</v>
      </c>
      <c r="D146" s="184" t="s">
        <v>161</v>
      </c>
      <c r="E146" s="185" t="s">
        <v>241</v>
      </c>
      <c r="F146" s="186" t="s">
        <v>242</v>
      </c>
      <c r="G146" s="187" t="s">
        <v>226</v>
      </c>
      <c r="H146" s="188">
        <v>7</v>
      </c>
      <c r="I146" s="188">
        <v>1732</v>
      </c>
      <c r="J146" s="188">
        <f>ROUND(I146*H146,2)</f>
        <v>12124</v>
      </c>
      <c r="K146" s="186" t="s">
        <v>1</v>
      </c>
      <c r="L146" s="189"/>
      <c r="M146" s="190" t="s">
        <v>1</v>
      </c>
      <c r="N146" s="191" t="s">
        <v>37</v>
      </c>
      <c r="O146" s="161">
        <v>0</v>
      </c>
      <c r="P146" s="161">
        <f>O146*H146</f>
        <v>0</v>
      </c>
      <c r="Q146" s="161">
        <v>0</v>
      </c>
      <c r="R146" s="161">
        <f>Q146*H146</f>
        <v>0</v>
      </c>
      <c r="S146" s="161">
        <v>0</v>
      </c>
      <c r="T146" s="162">
        <f>S146*H146</f>
        <v>0</v>
      </c>
      <c r="AR146" s="14" t="s">
        <v>138</v>
      </c>
      <c r="AT146" s="14" t="s">
        <v>161</v>
      </c>
      <c r="AU146" s="14" t="s">
        <v>76</v>
      </c>
      <c r="AY146" s="14" t="s">
        <v>112</v>
      </c>
      <c r="BE146" s="163">
        <f>IF(N146="základní",J146,0)</f>
        <v>12124</v>
      </c>
      <c r="BF146" s="163">
        <f>IF(N146="snížená",J146,0)</f>
        <v>0</v>
      </c>
      <c r="BG146" s="163">
        <f>IF(N146="zákl. přenesená",J146,0)</f>
        <v>0</v>
      </c>
      <c r="BH146" s="163">
        <f>IF(N146="sníž. přenesená",J146,0)</f>
        <v>0</v>
      </c>
      <c r="BI146" s="163">
        <f>IF(N146="nulová",J146,0)</f>
        <v>0</v>
      </c>
      <c r="BJ146" s="14" t="s">
        <v>74</v>
      </c>
      <c r="BK146" s="163">
        <f>ROUND(I146*H146,2)</f>
        <v>12124</v>
      </c>
      <c r="BL146" s="14" t="s">
        <v>120</v>
      </c>
      <c r="BM146" s="14" t="s">
        <v>243</v>
      </c>
    </row>
    <row r="147" spans="2:65" s="1" customFormat="1" ht="16.5" customHeight="1" x14ac:dyDescent="0.2">
      <c r="B147" s="28"/>
      <c r="C147" s="155" t="s">
        <v>244</v>
      </c>
      <c r="D147" s="155" t="s">
        <v>115</v>
      </c>
      <c r="E147" s="156" t="s">
        <v>245</v>
      </c>
      <c r="F147" s="157" t="s">
        <v>246</v>
      </c>
      <c r="G147" s="158" t="s">
        <v>226</v>
      </c>
      <c r="H147" s="159">
        <v>7</v>
      </c>
      <c r="I147" s="159">
        <v>263</v>
      </c>
      <c r="J147" s="159">
        <f>ROUND(I147*H147,2)</f>
        <v>1841</v>
      </c>
      <c r="K147" s="157" t="s">
        <v>247</v>
      </c>
      <c r="L147" s="32"/>
      <c r="M147" s="54" t="s">
        <v>1</v>
      </c>
      <c r="N147" s="160" t="s">
        <v>37</v>
      </c>
      <c r="O147" s="161">
        <v>0.86299999999999999</v>
      </c>
      <c r="P147" s="161">
        <f>O147*H147</f>
        <v>6.0410000000000004</v>
      </c>
      <c r="Q147" s="161">
        <v>0</v>
      </c>
      <c r="R147" s="161">
        <f>Q147*H147</f>
        <v>0</v>
      </c>
      <c r="S147" s="161">
        <v>0</v>
      </c>
      <c r="T147" s="162">
        <f>S147*H147</f>
        <v>0</v>
      </c>
      <c r="AR147" s="14" t="s">
        <v>120</v>
      </c>
      <c r="AT147" s="14" t="s">
        <v>115</v>
      </c>
      <c r="AU147" s="14" t="s">
        <v>76</v>
      </c>
      <c r="AY147" s="14" t="s">
        <v>112</v>
      </c>
      <c r="BE147" s="163">
        <f>IF(N147="základní",J147,0)</f>
        <v>1841</v>
      </c>
      <c r="BF147" s="163">
        <f>IF(N147="snížená",J147,0)</f>
        <v>0</v>
      </c>
      <c r="BG147" s="163">
        <f>IF(N147="zákl. přenesená",J147,0)</f>
        <v>0</v>
      </c>
      <c r="BH147" s="163">
        <f>IF(N147="sníž. přenesená",J147,0)</f>
        <v>0</v>
      </c>
      <c r="BI147" s="163">
        <f>IF(N147="nulová",J147,0)</f>
        <v>0</v>
      </c>
      <c r="BJ147" s="14" t="s">
        <v>74</v>
      </c>
      <c r="BK147" s="163">
        <f>ROUND(I147*H147,2)</f>
        <v>1841</v>
      </c>
      <c r="BL147" s="14" t="s">
        <v>120</v>
      </c>
      <c r="BM147" s="14" t="s">
        <v>248</v>
      </c>
    </row>
    <row r="148" spans="2:65" s="11" customFormat="1" ht="11.25" x14ac:dyDescent="0.2">
      <c r="B148" s="164"/>
      <c r="C148" s="165"/>
      <c r="D148" s="166" t="s">
        <v>122</v>
      </c>
      <c r="E148" s="167" t="s">
        <v>1</v>
      </c>
      <c r="F148" s="168" t="s">
        <v>249</v>
      </c>
      <c r="G148" s="165"/>
      <c r="H148" s="167" t="s">
        <v>1</v>
      </c>
      <c r="I148" s="165"/>
      <c r="J148" s="165"/>
      <c r="K148" s="165"/>
      <c r="L148" s="169"/>
      <c r="M148" s="170"/>
      <c r="N148" s="171"/>
      <c r="O148" s="171"/>
      <c r="P148" s="171"/>
      <c r="Q148" s="171"/>
      <c r="R148" s="171"/>
      <c r="S148" s="171"/>
      <c r="T148" s="172"/>
      <c r="AT148" s="173" t="s">
        <v>122</v>
      </c>
      <c r="AU148" s="173" t="s">
        <v>76</v>
      </c>
      <c r="AV148" s="11" t="s">
        <v>74</v>
      </c>
      <c r="AW148" s="11" t="s">
        <v>28</v>
      </c>
      <c r="AX148" s="11" t="s">
        <v>66</v>
      </c>
      <c r="AY148" s="173" t="s">
        <v>112</v>
      </c>
    </row>
    <row r="149" spans="2:65" s="12" customFormat="1" ht="11.25" x14ac:dyDescent="0.2">
      <c r="B149" s="174"/>
      <c r="C149" s="175"/>
      <c r="D149" s="166" t="s">
        <v>122</v>
      </c>
      <c r="E149" s="176" t="s">
        <v>1</v>
      </c>
      <c r="F149" s="177" t="s">
        <v>132</v>
      </c>
      <c r="G149" s="175"/>
      <c r="H149" s="178">
        <v>7</v>
      </c>
      <c r="I149" s="175"/>
      <c r="J149" s="175"/>
      <c r="K149" s="175"/>
      <c r="L149" s="179"/>
      <c r="M149" s="180"/>
      <c r="N149" s="181"/>
      <c r="O149" s="181"/>
      <c r="P149" s="181"/>
      <c r="Q149" s="181"/>
      <c r="R149" s="181"/>
      <c r="S149" s="181"/>
      <c r="T149" s="182"/>
      <c r="AT149" s="183" t="s">
        <v>122</v>
      </c>
      <c r="AU149" s="183" t="s">
        <v>76</v>
      </c>
      <c r="AV149" s="12" t="s">
        <v>76</v>
      </c>
      <c r="AW149" s="12" t="s">
        <v>28</v>
      </c>
      <c r="AX149" s="12" t="s">
        <v>74</v>
      </c>
      <c r="AY149" s="183" t="s">
        <v>112</v>
      </c>
    </row>
    <row r="150" spans="2:65" s="1" customFormat="1" ht="16.5" customHeight="1" x14ac:dyDescent="0.2">
      <c r="B150" s="28"/>
      <c r="C150" s="184" t="s">
        <v>250</v>
      </c>
      <c r="D150" s="184" t="s">
        <v>161</v>
      </c>
      <c r="E150" s="185" t="s">
        <v>251</v>
      </c>
      <c r="F150" s="186" t="s">
        <v>252</v>
      </c>
      <c r="G150" s="187" t="s">
        <v>226</v>
      </c>
      <c r="H150" s="188">
        <v>7</v>
      </c>
      <c r="I150" s="188">
        <v>646</v>
      </c>
      <c r="J150" s="188">
        <f>ROUND(I150*H150,2)</f>
        <v>4522</v>
      </c>
      <c r="K150" s="186" t="s">
        <v>247</v>
      </c>
      <c r="L150" s="189"/>
      <c r="M150" s="190" t="s">
        <v>1</v>
      </c>
      <c r="N150" s="191" t="s">
        <v>37</v>
      </c>
      <c r="O150" s="161">
        <v>0</v>
      </c>
      <c r="P150" s="161">
        <f>O150*H150</f>
        <v>0</v>
      </c>
      <c r="Q150" s="161">
        <v>6.8999999999999999E-3</v>
      </c>
      <c r="R150" s="161">
        <f>Q150*H150</f>
        <v>4.8299999999999996E-2</v>
      </c>
      <c r="S150" s="161">
        <v>0</v>
      </c>
      <c r="T150" s="162">
        <f>S150*H150</f>
        <v>0</v>
      </c>
      <c r="AR150" s="14" t="s">
        <v>138</v>
      </c>
      <c r="AT150" s="14" t="s">
        <v>161</v>
      </c>
      <c r="AU150" s="14" t="s">
        <v>76</v>
      </c>
      <c r="AY150" s="14" t="s">
        <v>112</v>
      </c>
      <c r="BE150" s="163">
        <f>IF(N150="základní",J150,0)</f>
        <v>4522</v>
      </c>
      <c r="BF150" s="163">
        <f>IF(N150="snížená",J150,0)</f>
        <v>0</v>
      </c>
      <c r="BG150" s="163">
        <f>IF(N150="zákl. přenesená",J150,0)</f>
        <v>0</v>
      </c>
      <c r="BH150" s="163">
        <f>IF(N150="sníž. přenesená",J150,0)</f>
        <v>0</v>
      </c>
      <c r="BI150" s="163">
        <f>IF(N150="nulová",J150,0)</f>
        <v>0</v>
      </c>
      <c r="BJ150" s="14" t="s">
        <v>74</v>
      </c>
      <c r="BK150" s="163">
        <f>ROUND(I150*H150,2)</f>
        <v>4522</v>
      </c>
      <c r="BL150" s="14" t="s">
        <v>120</v>
      </c>
      <c r="BM150" s="14" t="s">
        <v>253</v>
      </c>
    </row>
    <row r="151" spans="2:65" s="1" customFormat="1" ht="16.5" customHeight="1" x14ac:dyDescent="0.2">
      <c r="B151" s="28"/>
      <c r="C151" s="155" t="s">
        <v>254</v>
      </c>
      <c r="D151" s="155" t="s">
        <v>115</v>
      </c>
      <c r="E151" s="156" t="s">
        <v>255</v>
      </c>
      <c r="F151" s="157" t="s">
        <v>256</v>
      </c>
      <c r="G151" s="158" t="s">
        <v>214</v>
      </c>
      <c r="H151" s="159">
        <v>23</v>
      </c>
      <c r="I151" s="159">
        <v>14.9</v>
      </c>
      <c r="J151" s="159">
        <f>ROUND(I151*H151,2)</f>
        <v>342.7</v>
      </c>
      <c r="K151" s="157" t="s">
        <v>119</v>
      </c>
      <c r="L151" s="32"/>
      <c r="M151" s="54" t="s">
        <v>1</v>
      </c>
      <c r="N151" s="160" t="s">
        <v>37</v>
      </c>
      <c r="O151" s="161">
        <v>4.3999999999999997E-2</v>
      </c>
      <c r="P151" s="161">
        <f>O151*H151</f>
        <v>1.012</v>
      </c>
      <c r="Q151" s="161">
        <v>0</v>
      </c>
      <c r="R151" s="161">
        <f>Q151*H151</f>
        <v>0</v>
      </c>
      <c r="S151" s="161">
        <v>0</v>
      </c>
      <c r="T151" s="162">
        <f>S151*H151</f>
        <v>0</v>
      </c>
      <c r="AR151" s="14" t="s">
        <v>120</v>
      </c>
      <c r="AT151" s="14" t="s">
        <v>115</v>
      </c>
      <c r="AU151" s="14" t="s">
        <v>76</v>
      </c>
      <c r="AY151" s="14" t="s">
        <v>112</v>
      </c>
      <c r="BE151" s="163">
        <f>IF(N151="základní",J151,0)</f>
        <v>342.7</v>
      </c>
      <c r="BF151" s="163">
        <f>IF(N151="snížená",J151,0)</f>
        <v>0</v>
      </c>
      <c r="BG151" s="163">
        <f>IF(N151="zákl. přenesená",J151,0)</f>
        <v>0</v>
      </c>
      <c r="BH151" s="163">
        <f>IF(N151="sníž. přenesená",J151,0)</f>
        <v>0</v>
      </c>
      <c r="BI151" s="163">
        <f>IF(N151="nulová",J151,0)</f>
        <v>0</v>
      </c>
      <c r="BJ151" s="14" t="s">
        <v>74</v>
      </c>
      <c r="BK151" s="163">
        <f>ROUND(I151*H151,2)</f>
        <v>342.7</v>
      </c>
      <c r="BL151" s="14" t="s">
        <v>120</v>
      </c>
      <c r="BM151" s="14" t="s">
        <v>257</v>
      </c>
    </row>
    <row r="152" spans="2:65" s="1" customFormat="1" ht="16.5" customHeight="1" x14ac:dyDescent="0.2">
      <c r="B152" s="28"/>
      <c r="C152" s="155" t="s">
        <v>258</v>
      </c>
      <c r="D152" s="155" t="s">
        <v>115</v>
      </c>
      <c r="E152" s="156" t="s">
        <v>259</v>
      </c>
      <c r="F152" s="157" t="s">
        <v>260</v>
      </c>
      <c r="G152" s="158" t="s">
        <v>214</v>
      </c>
      <c r="H152" s="159">
        <v>23</v>
      </c>
      <c r="I152" s="159">
        <v>46.5</v>
      </c>
      <c r="J152" s="159">
        <f>ROUND(I152*H152,2)</f>
        <v>1069.5</v>
      </c>
      <c r="K152" s="157" t="s">
        <v>119</v>
      </c>
      <c r="L152" s="32"/>
      <c r="M152" s="54" t="s">
        <v>1</v>
      </c>
      <c r="N152" s="160" t="s">
        <v>37</v>
      </c>
      <c r="O152" s="161">
        <v>5.3999999999999999E-2</v>
      </c>
      <c r="P152" s="161">
        <f>O152*H152</f>
        <v>1.242</v>
      </c>
      <c r="Q152" s="161">
        <v>1.9000000000000001E-4</v>
      </c>
      <c r="R152" s="161">
        <f>Q152*H152</f>
        <v>4.3700000000000006E-3</v>
      </c>
      <c r="S152" s="161">
        <v>0</v>
      </c>
      <c r="T152" s="162">
        <f>S152*H152</f>
        <v>0</v>
      </c>
      <c r="AR152" s="14" t="s">
        <v>120</v>
      </c>
      <c r="AT152" s="14" t="s">
        <v>115</v>
      </c>
      <c r="AU152" s="14" t="s">
        <v>76</v>
      </c>
      <c r="AY152" s="14" t="s">
        <v>112</v>
      </c>
      <c r="BE152" s="163">
        <f>IF(N152="základní",J152,0)</f>
        <v>1069.5</v>
      </c>
      <c r="BF152" s="163">
        <f>IF(N152="snížená",J152,0)</f>
        <v>0</v>
      </c>
      <c r="BG152" s="163">
        <f>IF(N152="zákl. přenesená",J152,0)</f>
        <v>0</v>
      </c>
      <c r="BH152" s="163">
        <f>IF(N152="sníž. přenesená",J152,0)</f>
        <v>0</v>
      </c>
      <c r="BI152" s="163">
        <f>IF(N152="nulová",J152,0)</f>
        <v>0</v>
      </c>
      <c r="BJ152" s="14" t="s">
        <v>74</v>
      </c>
      <c r="BK152" s="163">
        <f>ROUND(I152*H152,2)</f>
        <v>1069.5</v>
      </c>
      <c r="BL152" s="14" t="s">
        <v>120</v>
      </c>
      <c r="BM152" s="14" t="s">
        <v>261</v>
      </c>
    </row>
    <row r="153" spans="2:65" s="1" customFormat="1" ht="16.5" customHeight="1" x14ac:dyDescent="0.2">
      <c r="B153" s="28"/>
      <c r="C153" s="155" t="s">
        <v>262</v>
      </c>
      <c r="D153" s="155" t="s">
        <v>115</v>
      </c>
      <c r="E153" s="156" t="s">
        <v>263</v>
      </c>
      <c r="F153" s="157" t="s">
        <v>264</v>
      </c>
      <c r="G153" s="158" t="s">
        <v>214</v>
      </c>
      <c r="H153" s="159">
        <v>23</v>
      </c>
      <c r="I153" s="159">
        <v>11</v>
      </c>
      <c r="J153" s="159">
        <f>ROUND(I153*H153,2)</f>
        <v>253</v>
      </c>
      <c r="K153" s="157" t="s">
        <v>119</v>
      </c>
      <c r="L153" s="32"/>
      <c r="M153" s="54" t="s">
        <v>1</v>
      </c>
      <c r="N153" s="160" t="s">
        <v>37</v>
      </c>
      <c r="O153" s="161">
        <v>2.3E-2</v>
      </c>
      <c r="P153" s="161">
        <f>O153*H153</f>
        <v>0.52900000000000003</v>
      </c>
      <c r="Q153" s="161">
        <v>6.9999999999999994E-5</v>
      </c>
      <c r="R153" s="161">
        <f>Q153*H153</f>
        <v>1.6099999999999999E-3</v>
      </c>
      <c r="S153" s="161">
        <v>0</v>
      </c>
      <c r="T153" s="162">
        <f>S153*H153</f>
        <v>0</v>
      </c>
      <c r="AR153" s="14" t="s">
        <v>120</v>
      </c>
      <c r="AT153" s="14" t="s">
        <v>115</v>
      </c>
      <c r="AU153" s="14" t="s">
        <v>76</v>
      </c>
      <c r="AY153" s="14" t="s">
        <v>112</v>
      </c>
      <c r="BE153" s="163">
        <f>IF(N153="základní",J153,0)</f>
        <v>253</v>
      </c>
      <c r="BF153" s="163">
        <f>IF(N153="snížená",J153,0)</f>
        <v>0</v>
      </c>
      <c r="BG153" s="163">
        <f>IF(N153="zákl. přenesená",J153,0)</f>
        <v>0</v>
      </c>
      <c r="BH153" s="163">
        <f>IF(N153="sníž. přenesená",J153,0)</f>
        <v>0</v>
      </c>
      <c r="BI153" s="163">
        <f>IF(N153="nulová",J153,0)</f>
        <v>0</v>
      </c>
      <c r="BJ153" s="14" t="s">
        <v>74</v>
      </c>
      <c r="BK153" s="163">
        <f>ROUND(I153*H153,2)</f>
        <v>253</v>
      </c>
      <c r="BL153" s="14" t="s">
        <v>120</v>
      </c>
      <c r="BM153" s="14" t="s">
        <v>265</v>
      </c>
    </row>
    <row r="154" spans="2:65" s="10" customFormat="1" ht="22.9" customHeight="1" x14ac:dyDescent="0.2">
      <c r="B154" s="140"/>
      <c r="C154" s="141"/>
      <c r="D154" s="142" t="s">
        <v>65</v>
      </c>
      <c r="E154" s="153" t="s">
        <v>266</v>
      </c>
      <c r="F154" s="153" t="s">
        <v>267</v>
      </c>
      <c r="G154" s="141"/>
      <c r="H154" s="141"/>
      <c r="I154" s="141"/>
      <c r="J154" s="154">
        <f>BK154</f>
        <v>103.08</v>
      </c>
      <c r="K154" s="141"/>
      <c r="L154" s="145"/>
      <c r="M154" s="146"/>
      <c r="N154" s="147"/>
      <c r="O154" s="147"/>
      <c r="P154" s="148">
        <f>SUM(P155:P156)</f>
        <v>0.17759999999999998</v>
      </c>
      <c r="Q154" s="147"/>
      <c r="R154" s="148">
        <f>SUM(R155:R156)</f>
        <v>0</v>
      </c>
      <c r="S154" s="147"/>
      <c r="T154" s="149">
        <f>SUM(T155:T156)</f>
        <v>0</v>
      </c>
      <c r="AR154" s="150" t="s">
        <v>74</v>
      </c>
      <c r="AT154" s="151" t="s">
        <v>65</v>
      </c>
      <c r="AU154" s="151" t="s">
        <v>74</v>
      </c>
      <c r="AY154" s="150" t="s">
        <v>112</v>
      </c>
      <c r="BK154" s="152">
        <f>SUM(BK155:BK156)</f>
        <v>103.08</v>
      </c>
    </row>
    <row r="155" spans="2:65" s="1" customFormat="1" ht="16.5" customHeight="1" x14ac:dyDescent="0.2">
      <c r="B155" s="28"/>
      <c r="C155" s="155" t="s">
        <v>268</v>
      </c>
      <c r="D155" s="155" t="s">
        <v>115</v>
      </c>
      <c r="E155" s="156" t="s">
        <v>269</v>
      </c>
      <c r="F155" s="157" t="s">
        <v>270</v>
      </c>
      <c r="G155" s="158" t="s">
        <v>164</v>
      </c>
      <c r="H155" s="159">
        <v>0.12</v>
      </c>
      <c r="I155" s="159">
        <v>859</v>
      </c>
      <c r="J155" s="159">
        <f>ROUND(I155*H155,2)</f>
        <v>103.08</v>
      </c>
      <c r="K155" s="157" t="s">
        <v>119</v>
      </c>
      <c r="L155" s="32"/>
      <c r="M155" s="54" t="s">
        <v>1</v>
      </c>
      <c r="N155" s="160" t="s">
        <v>37</v>
      </c>
      <c r="O155" s="161">
        <v>1.48</v>
      </c>
      <c r="P155" s="161">
        <f>O155*H155</f>
        <v>0.17759999999999998</v>
      </c>
      <c r="Q155" s="161">
        <v>0</v>
      </c>
      <c r="R155" s="161">
        <f>Q155*H155</f>
        <v>0</v>
      </c>
      <c r="S155" s="161">
        <v>0</v>
      </c>
      <c r="T155" s="162">
        <f>S155*H155</f>
        <v>0</v>
      </c>
      <c r="AR155" s="14" t="s">
        <v>120</v>
      </c>
      <c r="AT155" s="14" t="s">
        <v>115</v>
      </c>
      <c r="AU155" s="14" t="s">
        <v>76</v>
      </c>
      <c r="AY155" s="14" t="s">
        <v>112</v>
      </c>
      <c r="BE155" s="163">
        <f>IF(N155="základní",J155,0)</f>
        <v>103.08</v>
      </c>
      <c r="BF155" s="163">
        <f>IF(N155="snížená",J155,0)</f>
        <v>0</v>
      </c>
      <c r="BG155" s="163">
        <f>IF(N155="zákl. přenesená",J155,0)</f>
        <v>0</v>
      </c>
      <c r="BH155" s="163">
        <f>IF(N155="sníž. přenesená",J155,0)</f>
        <v>0</v>
      </c>
      <c r="BI155" s="163">
        <f>IF(N155="nulová",J155,0)</f>
        <v>0</v>
      </c>
      <c r="BJ155" s="14" t="s">
        <v>74</v>
      </c>
      <c r="BK155" s="163">
        <f>ROUND(I155*H155,2)</f>
        <v>103.08</v>
      </c>
      <c r="BL155" s="14" t="s">
        <v>120</v>
      </c>
      <c r="BM155" s="14" t="s">
        <v>271</v>
      </c>
    </row>
    <row r="156" spans="2:65" s="1" customFormat="1" ht="16.5" customHeight="1" x14ac:dyDescent="0.2">
      <c r="B156" s="28"/>
      <c r="C156" s="155" t="s">
        <v>272</v>
      </c>
      <c r="D156" s="155" t="s">
        <v>115</v>
      </c>
      <c r="E156" s="156" t="s">
        <v>273</v>
      </c>
      <c r="F156" s="157" t="s">
        <v>274</v>
      </c>
      <c r="G156" s="158" t="s">
        <v>1</v>
      </c>
      <c r="H156" s="159">
        <v>0</v>
      </c>
      <c r="I156" s="159">
        <v>0</v>
      </c>
      <c r="J156" s="159">
        <f>ROUND(I156*H156,2)</f>
        <v>0</v>
      </c>
      <c r="K156" s="157" t="s">
        <v>1</v>
      </c>
      <c r="L156" s="32"/>
      <c r="M156" s="192" t="s">
        <v>1</v>
      </c>
      <c r="N156" s="193" t="s">
        <v>37</v>
      </c>
      <c r="O156" s="194">
        <v>0</v>
      </c>
      <c r="P156" s="194">
        <f>O156*H156</f>
        <v>0</v>
      </c>
      <c r="Q156" s="194">
        <v>0</v>
      </c>
      <c r="R156" s="194">
        <f>Q156*H156</f>
        <v>0</v>
      </c>
      <c r="S156" s="194">
        <v>0</v>
      </c>
      <c r="T156" s="195">
        <f>S156*H156</f>
        <v>0</v>
      </c>
      <c r="AR156" s="14" t="s">
        <v>120</v>
      </c>
      <c r="AT156" s="14" t="s">
        <v>115</v>
      </c>
      <c r="AU156" s="14" t="s">
        <v>76</v>
      </c>
      <c r="AY156" s="14" t="s">
        <v>112</v>
      </c>
      <c r="BE156" s="163">
        <f>IF(N156="základní",J156,0)</f>
        <v>0</v>
      </c>
      <c r="BF156" s="163">
        <f>IF(N156="snížená",J156,0)</f>
        <v>0</v>
      </c>
      <c r="BG156" s="163">
        <f>IF(N156="zákl. přenesená",J156,0)</f>
        <v>0</v>
      </c>
      <c r="BH156" s="163">
        <f>IF(N156="sníž. přenesená",J156,0)</f>
        <v>0</v>
      </c>
      <c r="BI156" s="163">
        <f>IF(N156="nulová",J156,0)</f>
        <v>0</v>
      </c>
      <c r="BJ156" s="14" t="s">
        <v>74</v>
      </c>
      <c r="BK156" s="163">
        <f>ROUND(I156*H156,2)</f>
        <v>0</v>
      </c>
      <c r="BL156" s="14" t="s">
        <v>120</v>
      </c>
      <c r="BM156" s="14" t="s">
        <v>275</v>
      </c>
    </row>
    <row r="157" spans="2:65" s="1" customFormat="1" ht="6.95" customHeight="1" x14ac:dyDescent="0.2">
      <c r="B157" s="40"/>
      <c r="C157" s="41"/>
      <c r="D157" s="41"/>
      <c r="E157" s="41"/>
      <c r="F157" s="41"/>
      <c r="G157" s="41"/>
      <c r="H157" s="41"/>
      <c r="I157" s="41"/>
      <c r="J157" s="41"/>
      <c r="K157" s="41"/>
      <c r="L157" s="32"/>
    </row>
  </sheetData>
  <sheetProtection algorithmName="SHA-512" hashValue="0+uaQC/Z/TirnGzC7Qy0QstyXphUQTkw3Qfr4sxOVjJiGm5O+mb+k7cfQ00qr1bkVT60YvH8nrivk999lad+Xg==" saltValue="Z8Zs/NwcC1we8wpqPU6eOWDellhKGDskFFo9iF0ioBJRtroRQaR7OjnjVCueH0/XseOySloKReW3fM++Ham4rA==" spinCount="100000" sheet="1" objects="1" scenarios="1" formatColumns="0" formatRows="0" autoFilter="0"/>
  <autoFilter ref="C84:K156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54"/>
  <sheetViews>
    <sheetView showGridLines="0" workbookViewId="0"/>
  </sheetViews>
  <sheetFormatPr defaultRowHeight="15" x14ac:dyDescent="0.2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8.6640625" customWidth="1"/>
    <col min="8" max="8" width="11.1640625" customWidth="1"/>
    <col min="9" max="9" width="14.1640625" customWidth="1"/>
    <col min="10" max="10" width="23.5" customWidth="1"/>
    <col min="11" max="11" width="15.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46" ht="11.25" x14ac:dyDescent="0.2">
      <c r="A1" s="19"/>
    </row>
    <row r="2" spans="1:46" ht="36.950000000000003" customHeight="1" x14ac:dyDescent="0.2"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AT2" s="14" t="s">
        <v>79</v>
      </c>
    </row>
    <row r="3" spans="1:46" ht="6.95" customHeight="1" x14ac:dyDescent="0.2">
      <c r="B3" s="92"/>
      <c r="C3" s="93"/>
      <c r="D3" s="93"/>
      <c r="E3" s="93"/>
      <c r="F3" s="93"/>
      <c r="G3" s="93"/>
      <c r="H3" s="93"/>
      <c r="I3" s="93"/>
      <c r="J3" s="93"/>
      <c r="K3" s="93"/>
      <c r="L3" s="17"/>
      <c r="AT3" s="14" t="s">
        <v>76</v>
      </c>
    </row>
    <row r="4" spans="1:46" ht="24.95" customHeight="1" x14ac:dyDescent="0.2">
      <c r="B4" s="17"/>
      <c r="D4" s="94" t="s">
        <v>83</v>
      </c>
      <c r="L4" s="17"/>
      <c r="M4" s="21" t="s">
        <v>10</v>
      </c>
      <c r="AT4" s="14" t="s">
        <v>4</v>
      </c>
    </row>
    <row r="5" spans="1:46" ht="6.95" customHeight="1" x14ac:dyDescent="0.2">
      <c r="B5" s="17"/>
      <c r="L5" s="17"/>
    </row>
    <row r="6" spans="1:46" ht="12" customHeight="1" x14ac:dyDescent="0.2">
      <c r="B6" s="17"/>
      <c r="D6" s="95" t="s">
        <v>13</v>
      </c>
      <c r="L6" s="17"/>
    </row>
    <row r="7" spans="1:46" ht="16.5" customHeight="1" x14ac:dyDescent="0.2">
      <c r="B7" s="17"/>
      <c r="E7" s="232" t="str">
        <f>'Rekapitulace stavby'!K6</f>
        <v>Horní Slavkov, ul.Nad Výtopnou - IS pro RD - přípojky vody a kanalizace</v>
      </c>
      <c r="F7" s="233"/>
      <c r="G7" s="233"/>
      <c r="H7" s="233"/>
      <c r="L7" s="17"/>
    </row>
    <row r="8" spans="1:46" s="1" customFormat="1" ht="12" customHeight="1" x14ac:dyDescent="0.2">
      <c r="B8" s="32"/>
      <c r="D8" s="95" t="s">
        <v>84</v>
      </c>
      <c r="L8" s="32"/>
    </row>
    <row r="9" spans="1:46" s="1" customFormat="1" ht="36.950000000000003" customHeight="1" x14ac:dyDescent="0.2">
      <c r="B9" s="32"/>
      <c r="E9" s="234" t="s">
        <v>276</v>
      </c>
      <c r="F9" s="235"/>
      <c r="G9" s="235"/>
      <c r="H9" s="235"/>
      <c r="L9" s="32"/>
    </row>
    <row r="10" spans="1:46" s="1" customFormat="1" ht="11.25" x14ac:dyDescent="0.2">
      <c r="B10" s="32"/>
      <c r="L10" s="32"/>
    </row>
    <row r="11" spans="1:46" s="1" customFormat="1" ht="12" customHeight="1" x14ac:dyDescent="0.2">
      <c r="B11" s="32"/>
      <c r="D11" s="95" t="s">
        <v>15</v>
      </c>
      <c r="F11" s="14" t="s">
        <v>1</v>
      </c>
      <c r="I11" s="95" t="s">
        <v>16</v>
      </c>
      <c r="J11" s="14" t="s">
        <v>1</v>
      </c>
      <c r="L11" s="32"/>
    </row>
    <row r="12" spans="1:46" s="1" customFormat="1" ht="12" customHeight="1" x14ac:dyDescent="0.2">
      <c r="B12" s="32"/>
      <c r="D12" s="95" t="s">
        <v>17</v>
      </c>
      <c r="F12" s="14" t="s">
        <v>18</v>
      </c>
      <c r="I12" s="95" t="s">
        <v>19</v>
      </c>
      <c r="J12" s="96" t="str">
        <f>'Rekapitulace stavby'!AN8</f>
        <v>6. 11. 2018</v>
      </c>
      <c r="L12" s="32"/>
    </row>
    <row r="13" spans="1:46" s="1" customFormat="1" ht="10.9" customHeight="1" x14ac:dyDescent="0.2">
      <c r="B13" s="32"/>
      <c r="L13" s="32"/>
    </row>
    <row r="14" spans="1:46" s="1" customFormat="1" ht="12" customHeight="1" x14ac:dyDescent="0.2">
      <c r="B14" s="32"/>
      <c r="D14" s="95" t="s">
        <v>21</v>
      </c>
      <c r="I14" s="95" t="s">
        <v>22</v>
      </c>
      <c r="J14" s="14" t="s">
        <v>1</v>
      </c>
      <c r="L14" s="32"/>
    </row>
    <row r="15" spans="1:46" s="1" customFormat="1" ht="18" customHeight="1" x14ac:dyDescent="0.2">
      <c r="B15" s="32"/>
      <c r="E15" s="14" t="s">
        <v>23</v>
      </c>
      <c r="I15" s="95" t="s">
        <v>24</v>
      </c>
      <c r="J15" s="14" t="s">
        <v>1</v>
      </c>
      <c r="L15" s="32"/>
    </row>
    <row r="16" spans="1:46" s="1" customFormat="1" ht="6.95" customHeight="1" x14ac:dyDescent="0.2">
      <c r="B16" s="32"/>
      <c r="L16" s="32"/>
    </row>
    <row r="17" spans="2:12" s="1" customFormat="1" ht="12" customHeight="1" x14ac:dyDescent="0.2">
      <c r="B17" s="32"/>
      <c r="D17" s="95" t="s">
        <v>25</v>
      </c>
      <c r="I17" s="95" t="s">
        <v>22</v>
      </c>
      <c r="J17" s="14" t="str">
        <f>'Rekapitulace stavby'!AN13</f>
        <v/>
      </c>
      <c r="L17" s="32"/>
    </row>
    <row r="18" spans="2:12" s="1" customFormat="1" ht="18" customHeight="1" x14ac:dyDescent="0.2">
      <c r="B18" s="32"/>
      <c r="E18" s="236" t="str">
        <f>'Rekapitulace stavby'!E14</f>
        <v xml:space="preserve"> </v>
      </c>
      <c r="F18" s="236"/>
      <c r="G18" s="236"/>
      <c r="H18" s="236"/>
      <c r="I18" s="95" t="s">
        <v>24</v>
      </c>
      <c r="J18" s="14" t="str">
        <f>'Rekapitulace stavby'!AN14</f>
        <v/>
      </c>
      <c r="L18" s="32"/>
    </row>
    <row r="19" spans="2:12" s="1" customFormat="1" ht="6.95" customHeight="1" x14ac:dyDescent="0.2">
      <c r="B19" s="32"/>
      <c r="L19" s="32"/>
    </row>
    <row r="20" spans="2:12" s="1" customFormat="1" ht="12" customHeight="1" x14ac:dyDescent="0.2">
      <c r="B20" s="32"/>
      <c r="D20" s="95" t="s">
        <v>26</v>
      </c>
      <c r="I20" s="95" t="s">
        <v>22</v>
      </c>
      <c r="J20" s="14" t="s">
        <v>1</v>
      </c>
      <c r="L20" s="32"/>
    </row>
    <row r="21" spans="2:12" s="1" customFormat="1" ht="18" customHeight="1" x14ac:dyDescent="0.2">
      <c r="B21" s="32"/>
      <c r="E21" s="14" t="s">
        <v>27</v>
      </c>
      <c r="I21" s="95" t="s">
        <v>24</v>
      </c>
      <c r="J21" s="14" t="s">
        <v>1</v>
      </c>
      <c r="L21" s="32"/>
    </row>
    <row r="22" spans="2:12" s="1" customFormat="1" ht="6.95" customHeight="1" x14ac:dyDescent="0.2">
      <c r="B22" s="32"/>
      <c r="L22" s="32"/>
    </row>
    <row r="23" spans="2:12" s="1" customFormat="1" ht="12" customHeight="1" x14ac:dyDescent="0.2">
      <c r="B23" s="32"/>
      <c r="D23" s="95" t="s">
        <v>29</v>
      </c>
      <c r="I23" s="95" t="s">
        <v>22</v>
      </c>
      <c r="J23" s="14" t="s">
        <v>1</v>
      </c>
      <c r="L23" s="32"/>
    </row>
    <row r="24" spans="2:12" s="1" customFormat="1" ht="18" customHeight="1" x14ac:dyDescent="0.2">
      <c r="B24" s="32"/>
      <c r="E24" s="14" t="s">
        <v>30</v>
      </c>
      <c r="I24" s="95" t="s">
        <v>24</v>
      </c>
      <c r="J24" s="14" t="s">
        <v>1</v>
      </c>
      <c r="L24" s="32"/>
    </row>
    <row r="25" spans="2:12" s="1" customFormat="1" ht="6.95" customHeight="1" x14ac:dyDescent="0.2">
      <c r="B25" s="32"/>
      <c r="L25" s="32"/>
    </row>
    <row r="26" spans="2:12" s="1" customFormat="1" ht="12" customHeight="1" x14ac:dyDescent="0.2">
      <c r="B26" s="32"/>
      <c r="D26" s="95" t="s">
        <v>31</v>
      </c>
      <c r="L26" s="32"/>
    </row>
    <row r="27" spans="2:12" s="6" customFormat="1" ht="16.5" customHeight="1" x14ac:dyDescent="0.2">
      <c r="B27" s="97"/>
      <c r="E27" s="237" t="s">
        <v>1</v>
      </c>
      <c r="F27" s="237"/>
      <c r="G27" s="237"/>
      <c r="H27" s="237"/>
      <c r="L27" s="97"/>
    </row>
    <row r="28" spans="2:12" s="1" customFormat="1" ht="6.95" customHeight="1" x14ac:dyDescent="0.2">
      <c r="B28" s="32"/>
      <c r="L28" s="32"/>
    </row>
    <row r="29" spans="2:12" s="1" customFormat="1" ht="6.95" customHeight="1" x14ac:dyDescent="0.2">
      <c r="B29" s="32"/>
      <c r="D29" s="50"/>
      <c r="E29" s="50"/>
      <c r="F29" s="50"/>
      <c r="G29" s="50"/>
      <c r="H29" s="50"/>
      <c r="I29" s="50"/>
      <c r="J29" s="50"/>
      <c r="K29" s="50"/>
      <c r="L29" s="32"/>
    </row>
    <row r="30" spans="2:12" s="1" customFormat="1" ht="25.35" customHeight="1" x14ac:dyDescent="0.2">
      <c r="B30" s="32"/>
      <c r="D30" s="98" t="s">
        <v>32</v>
      </c>
      <c r="J30" s="99">
        <f>ROUND(J85, 2)</f>
        <v>215391.91</v>
      </c>
      <c r="L30" s="32"/>
    </row>
    <row r="31" spans="2:12" s="1" customFormat="1" ht="6.95" customHeight="1" x14ac:dyDescent="0.2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14.45" customHeight="1" x14ac:dyDescent="0.2">
      <c r="B32" s="32"/>
      <c r="F32" s="100" t="s">
        <v>34</v>
      </c>
      <c r="I32" s="100" t="s">
        <v>33</v>
      </c>
      <c r="J32" s="100" t="s">
        <v>35</v>
      </c>
      <c r="L32" s="32"/>
    </row>
    <row r="33" spans="2:12" s="1" customFormat="1" ht="14.45" customHeight="1" x14ac:dyDescent="0.2">
      <c r="B33" s="32"/>
      <c r="D33" s="95" t="s">
        <v>36</v>
      </c>
      <c r="E33" s="95" t="s">
        <v>37</v>
      </c>
      <c r="F33" s="101">
        <f>ROUND((SUM(BE85:BE153)),  2)</f>
        <v>215391.91</v>
      </c>
      <c r="I33" s="102">
        <v>0.21</v>
      </c>
      <c r="J33" s="101">
        <f>ROUND(((SUM(BE85:BE153))*I33),  2)</f>
        <v>45232.3</v>
      </c>
      <c r="L33" s="32"/>
    </row>
    <row r="34" spans="2:12" s="1" customFormat="1" ht="14.45" customHeight="1" x14ac:dyDescent="0.2">
      <c r="B34" s="32"/>
      <c r="E34" s="95" t="s">
        <v>38</v>
      </c>
      <c r="F34" s="101">
        <f>ROUND((SUM(BF85:BF153)),  2)</f>
        <v>0</v>
      </c>
      <c r="I34" s="102">
        <v>0.15</v>
      </c>
      <c r="J34" s="101">
        <f>ROUND(((SUM(BF85:BF153))*I34),  2)</f>
        <v>0</v>
      </c>
      <c r="L34" s="32"/>
    </row>
    <row r="35" spans="2:12" s="1" customFormat="1" ht="14.45" hidden="1" customHeight="1" x14ac:dyDescent="0.2">
      <c r="B35" s="32"/>
      <c r="E35" s="95" t="s">
        <v>39</v>
      </c>
      <c r="F35" s="101">
        <f>ROUND((SUM(BG85:BG153)),  2)</f>
        <v>0</v>
      </c>
      <c r="I35" s="102">
        <v>0.21</v>
      </c>
      <c r="J35" s="101">
        <f>0</f>
        <v>0</v>
      </c>
      <c r="L35" s="32"/>
    </row>
    <row r="36" spans="2:12" s="1" customFormat="1" ht="14.45" hidden="1" customHeight="1" x14ac:dyDescent="0.2">
      <c r="B36" s="32"/>
      <c r="E36" s="95" t="s">
        <v>40</v>
      </c>
      <c r="F36" s="101">
        <f>ROUND((SUM(BH85:BH153)),  2)</f>
        <v>0</v>
      </c>
      <c r="I36" s="102">
        <v>0.15</v>
      </c>
      <c r="J36" s="101">
        <f>0</f>
        <v>0</v>
      </c>
      <c r="L36" s="32"/>
    </row>
    <row r="37" spans="2:12" s="1" customFormat="1" ht="14.45" hidden="1" customHeight="1" x14ac:dyDescent="0.2">
      <c r="B37" s="32"/>
      <c r="E37" s="95" t="s">
        <v>41</v>
      </c>
      <c r="F37" s="101">
        <f>ROUND((SUM(BI85:BI153)),  2)</f>
        <v>0</v>
      </c>
      <c r="I37" s="102">
        <v>0</v>
      </c>
      <c r="J37" s="101">
        <f>0</f>
        <v>0</v>
      </c>
      <c r="L37" s="32"/>
    </row>
    <row r="38" spans="2:12" s="1" customFormat="1" ht="6.95" customHeight="1" x14ac:dyDescent="0.2">
      <c r="B38" s="32"/>
      <c r="L38" s="32"/>
    </row>
    <row r="39" spans="2:12" s="1" customFormat="1" ht="25.35" customHeight="1" x14ac:dyDescent="0.2">
      <c r="B39" s="32"/>
      <c r="C39" s="103"/>
      <c r="D39" s="104" t="s">
        <v>42</v>
      </c>
      <c r="E39" s="105"/>
      <c r="F39" s="105"/>
      <c r="G39" s="106" t="s">
        <v>43</v>
      </c>
      <c r="H39" s="107" t="s">
        <v>44</v>
      </c>
      <c r="I39" s="105"/>
      <c r="J39" s="108">
        <f>SUM(J30:J37)</f>
        <v>260624.21000000002</v>
      </c>
      <c r="K39" s="109"/>
      <c r="L39" s="32"/>
    </row>
    <row r="40" spans="2:12" s="1" customFormat="1" ht="14.45" customHeight="1" x14ac:dyDescent="0.2">
      <c r="B40" s="110"/>
      <c r="C40" s="111"/>
      <c r="D40" s="111"/>
      <c r="E40" s="111"/>
      <c r="F40" s="111"/>
      <c r="G40" s="111"/>
      <c r="H40" s="111"/>
      <c r="I40" s="111"/>
      <c r="J40" s="111"/>
      <c r="K40" s="111"/>
      <c r="L40" s="32"/>
    </row>
    <row r="44" spans="2:12" s="1" customFormat="1" ht="6.95" customHeight="1" x14ac:dyDescent="0.2">
      <c r="B44" s="112"/>
      <c r="C44" s="113"/>
      <c r="D44" s="113"/>
      <c r="E44" s="113"/>
      <c r="F44" s="113"/>
      <c r="G44" s="113"/>
      <c r="H44" s="113"/>
      <c r="I44" s="113"/>
      <c r="J44" s="113"/>
      <c r="K44" s="113"/>
      <c r="L44" s="32"/>
    </row>
    <row r="45" spans="2:12" s="1" customFormat="1" ht="24.95" customHeight="1" x14ac:dyDescent="0.2">
      <c r="B45" s="28"/>
      <c r="C45" s="20" t="s">
        <v>86</v>
      </c>
      <c r="D45" s="29"/>
      <c r="E45" s="29"/>
      <c r="F45" s="29"/>
      <c r="G45" s="29"/>
      <c r="H45" s="29"/>
      <c r="I45" s="29"/>
      <c r="J45" s="29"/>
      <c r="K45" s="29"/>
      <c r="L45" s="32"/>
    </row>
    <row r="46" spans="2:12" s="1" customFormat="1" ht="6.95" customHeight="1" x14ac:dyDescent="0.2">
      <c r="B46" s="28"/>
      <c r="C46" s="29"/>
      <c r="D46" s="29"/>
      <c r="E46" s="29"/>
      <c r="F46" s="29"/>
      <c r="G46" s="29"/>
      <c r="H46" s="29"/>
      <c r="I46" s="29"/>
      <c r="J46" s="29"/>
      <c r="K46" s="29"/>
      <c r="L46" s="32"/>
    </row>
    <row r="47" spans="2:12" s="1" customFormat="1" ht="12" customHeight="1" x14ac:dyDescent="0.2">
      <c r="B47" s="28"/>
      <c r="C47" s="25" t="s">
        <v>13</v>
      </c>
      <c r="D47" s="29"/>
      <c r="E47" s="29"/>
      <c r="F47" s="29"/>
      <c r="G47" s="29"/>
      <c r="H47" s="29"/>
      <c r="I47" s="29"/>
      <c r="J47" s="29"/>
      <c r="K47" s="29"/>
      <c r="L47" s="32"/>
    </row>
    <row r="48" spans="2:12" s="1" customFormat="1" ht="16.5" customHeight="1" x14ac:dyDescent="0.2">
      <c r="B48" s="28"/>
      <c r="C48" s="29"/>
      <c r="D48" s="29"/>
      <c r="E48" s="238" t="str">
        <f>E7</f>
        <v>Horní Slavkov, ul.Nad Výtopnou - IS pro RD - přípojky vody a kanalizace</v>
      </c>
      <c r="F48" s="239"/>
      <c r="G48" s="239"/>
      <c r="H48" s="239"/>
      <c r="I48" s="29"/>
      <c r="J48" s="29"/>
      <c r="K48" s="29"/>
      <c r="L48" s="32"/>
    </row>
    <row r="49" spans="2:47" s="1" customFormat="1" ht="12" customHeight="1" x14ac:dyDescent="0.2">
      <c r="B49" s="28"/>
      <c r="C49" s="25" t="s">
        <v>84</v>
      </c>
      <c r="D49" s="29"/>
      <c r="E49" s="29"/>
      <c r="F49" s="29"/>
      <c r="G49" s="29"/>
      <c r="H49" s="29"/>
      <c r="I49" s="29"/>
      <c r="J49" s="29"/>
      <c r="K49" s="29"/>
      <c r="L49" s="32"/>
    </row>
    <row r="50" spans="2:47" s="1" customFormat="1" ht="16.5" customHeight="1" x14ac:dyDescent="0.2">
      <c r="B50" s="28"/>
      <c r="C50" s="29"/>
      <c r="D50" s="29"/>
      <c r="E50" s="227" t="str">
        <f>E9</f>
        <v>02 - SO 02 Vodovodní přípojky</v>
      </c>
      <c r="F50" s="203"/>
      <c r="G50" s="203"/>
      <c r="H50" s="203"/>
      <c r="I50" s="29"/>
      <c r="J50" s="29"/>
      <c r="K50" s="29"/>
      <c r="L50" s="32"/>
    </row>
    <row r="51" spans="2:47" s="1" customFormat="1" ht="6.95" customHeight="1" x14ac:dyDescent="0.2"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32"/>
    </row>
    <row r="52" spans="2:47" s="1" customFormat="1" ht="12" customHeight="1" x14ac:dyDescent="0.2">
      <c r="B52" s="28"/>
      <c r="C52" s="25" t="s">
        <v>17</v>
      </c>
      <c r="D52" s="29"/>
      <c r="E52" s="29"/>
      <c r="F52" s="23" t="str">
        <f>F12</f>
        <v xml:space="preserve"> </v>
      </c>
      <c r="G52" s="29"/>
      <c r="H52" s="29"/>
      <c r="I52" s="25" t="s">
        <v>19</v>
      </c>
      <c r="J52" s="49" t="str">
        <f>IF(J12="","",J12)</f>
        <v>6. 11. 2018</v>
      </c>
      <c r="K52" s="29"/>
      <c r="L52" s="32"/>
    </row>
    <row r="53" spans="2:47" s="1" customFormat="1" ht="6.95" customHeight="1" x14ac:dyDescent="0.2">
      <c r="B53" s="28"/>
      <c r="C53" s="29"/>
      <c r="D53" s="29"/>
      <c r="E53" s="29"/>
      <c r="F53" s="29"/>
      <c r="G53" s="29"/>
      <c r="H53" s="29"/>
      <c r="I53" s="29"/>
      <c r="J53" s="29"/>
      <c r="K53" s="29"/>
      <c r="L53" s="32"/>
    </row>
    <row r="54" spans="2:47" s="1" customFormat="1" ht="24.95" customHeight="1" x14ac:dyDescent="0.2">
      <c r="B54" s="28"/>
      <c r="C54" s="25" t="s">
        <v>21</v>
      </c>
      <c r="D54" s="29"/>
      <c r="E54" s="29"/>
      <c r="F54" s="23" t="str">
        <f>E15</f>
        <v>Město Horní Slavkov</v>
      </c>
      <c r="G54" s="29"/>
      <c r="H54" s="29"/>
      <c r="I54" s="25" t="s">
        <v>26</v>
      </c>
      <c r="J54" s="26" t="str">
        <f>E21</f>
        <v>KV ENGINEERING s.r.o.Karlovy Vary</v>
      </c>
      <c r="K54" s="29"/>
      <c r="L54" s="32"/>
    </row>
    <row r="55" spans="2:47" s="1" customFormat="1" ht="24.95" customHeight="1" x14ac:dyDescent="0.2">
      <c r="B55" s="28"/>
      <c r="C55" s="25" t="s">
        <v>25</v>
      </c>
      <c r="D55" s="29"/>
      <c r="E55" s="29"/>
      <c r="F55" s="23" t="str">
        <f>IF(E18="","",E18)</f>
        <v xml:space="preserve"> </v>
      </c>
      <c r="G55" s="29"/>
      <c r="H55" s="29"/>
      <c r="I55" s="25" t="s">
        <v>29</v>
      </c>
      <c r="J55" s="26" t="str">
        <f>E24</f>
        <v>Neubauerová Soňa, SK-Projekt Ostrov</v>
      </c>
      <c r="K55" s="29"/>
      <c r="L55" s="32"/>
    </row>
    <row r="56" spans="2:47" s="1" customFormat="1" ht="10.35" customHeight="1" x14ac:dyDescent="0.2">
      <c r="B56" s="28"/>
      <c r="C56" s="29"/>
      <c r="D56" s="29"/>
      <c r="E56" s="29"/>
      <c r="F56" s="29"/>
      <c r="G56" s="29"/>
      <c r="H56" s="29"/>
      <c r="I56" s="29"/>
      <c r="J56" s="29"/>
      <c r="K56" s="29"/>
      <c r="L56" s="32"/>
    </row>
    <row r="57" spans="2:47" s="1" customFormat="1" ht="29.25" customHeight="1" x14ac:dyDescent="0.2">
      <c r="B57" s="28"/>
      <c r="C57" s="114" t="s">
        <v>87</v>
      </c>
      <c r="D57" s="115"/>
      <c r="E57" s="115"/>
      <c r="F57" s="115"/>
      <c r="G57" s="115"/>
      <c r="H57" s="115"/>
      <c r="I57" s="115"/>
      <c r="J57" s="116" t="s">
        <v>88</v>
      </c>
      <c r="K57" s="115"/>
      <c r="L57" s="32"/>
    </row>
    <row r="58" spans="2:47" s="1" customFormat="1" ht="10.35" customHeight="1" x14ac:dyDescent="0.2">
      <c r="B58" s="28"/>
      <c r="C58" s="29"/>
      <c r="D58" s="29"/>
      <c r="E58" s="29"/>
      <c r="F58" s="29"/>
      <c r="G58" s="29"/>
      <c r="H58" s="29"/>
      <c r="I58" s="29"/>
      <c r="J58" s="29"/>
      <c r="K58" s="29"/>
      <c r="L58" s="32"/>
    </row>
    <row r="59" spans="2:47" s="1" customFormat="1" ht="22.9" customHeight="1" x14ac:dyDescent="0.2">
      <c r="B59" s="28"/>
      <c r="C59" s="117" t="s">
        <v>89</v>
      </c>
      <c r="D59" s="29"/>
      <c r="E59" s="29"/>
      <c r="F59" s="29"/>
      <c r="G59" s="29"/>
      <c r="H59" s="29"/>
      <c r="I59" s="29"/>
      <c r="J59" s="68">
        <f>J85</f>
        <v>215391.91</v>
      </c>
      <c r="K59" s="29"/>
      <c r="L59" s="32"/>
      <c r="AU59" s="14" t="s">
        <v>90</v>
      </c>
    </row>
    <row r="60" spans="2:47" s="7" customFormat="1" ht="24.95" customHeight="1" x14ac:dyDescent="0.2">
      <c r="B60" s="118"/>
      <c r="C60" s="119"/>
      <c r="D60" s="120" t="s">
        <v>91</v>
      </c>
      <c r="E60" s="121"/>
      <c r="F60" s="121"/>
      <c r="G60" s="121"/>
      <c r="H60" s="121"/>
      <c r="I60" s="121"/>
      <c r="J60" s="122">
        <f>J86</f>
        <v>215391.91</v>
      </c>
      <c r="K60" s="119"/>
      <c r="L60" s="123"/>
    </row>
    <row r="61" spans="2:47" s="8" customFormat="1" ht="19.899999999999999" customHeight="1" x14ac:dyDescent="0.2">
      <c r="B61" s="124"/>
      <c r="C61" s="125"/>
      <c r="D61" s="126" t="s">
        <v>92</v>
      </c>
      <c r="E61" s="127"/>
      <c r="F61" s="127"/>
      <c r="G61" s="127"/>
      <c r="H61" s="127"/>
      <c r="I61" s="127"/>
      <c r="J61" s="128">
        <f>J87</f>
        <v>101222.37</v>
      </c>
      <c r="K61" s="125"/>
      <c r="L61" s="129"/>
    </row>
    <row r="62" spans="2:47" s="8" customFormat="1" ht="19.899999999999999" customHeight="1" x14ac:dyDescent="0.2">
      <c r="B62" s="124"/>
      <c r="C62" s="125"/>
      <c r="D62" s="126" t="s">
        <v>93</v>
      </c>
      <c r="E62" s="127"/>
      <c r="F62" s="127"/>
      <c r="G62" s="127"/>
      <c r="H62" s="127"/>
      <c r="I62" s="127"/>
      <c r="J62" s="128">
        <f>J130</f>
        <v>5304</v>
      </c>
      <c r="K62" s="125"/>
      <c r="L62" s="129"/>
    </row>
    <row r="63" spans="2:47" s="8" customFormat="1" ht="19.899999999999999" customHeight="1" x14ac:dyDescent="0.2">
      <c r="B63" s="124"/>
      <c r="C63" s="125"/>
      <c r="D63" s="126" t="s">
        <v>94</v>
      </c>
      <c r="E63" s="127"/>
      <c r="F63" s="127"/>
      <c r="G63" s="127"/>
      <c r="H63" s="127"/>
      <c r="I63" s="127"/>
      <c r="J63" s="128">
        <f>J133</f>
        <v>9431.7000000000007</v>
      </c>
      <c r="K63" s="125"/>
      <c r="L63" s="129"/>
    </row>
    <row r="64" spans="2:47" s="8" customFormat="1" ht="19.899999999999999" customHeight="1" x14ac:dyDescent="0.2">
      <c r="B64" s="124"/>
      <c r="C64" s="125"/>
      <c r="D64" s="126" t="s">
        <v>95</v>
      </c>
      <c r="E64" s="127"/>
      <c r="F64" s="127"/>
      <c r="G64" s="127"/>
      <c r="H64" s="127"/>
      <c r="I64" s="127"/>
      <c r="J64" s="128">
        <f>J141</f>
        <v>97063</v>
      </c>
      <c r="K64" s="125"/>
      <c r="L64" s="129"/>
    </row>
    <row r="65" spans="2:12" s="8" customFormat="1" ht="19.899999999999999" customHeight="1" x14ac:dyDescent="0.2">
      <c r="B65" s="124"/>
      <c r="C65" s="125"/>
      <c r="D65" s="126" t="s">
        <v>96</v>
      </c>
      <c r="E65" s="127"/>
      <c r="F65" s="127"/>
      <c r="G65" s="127"/>
      <c r="H65" s="127"/>
      <c r="I65" s="127"/>
      <c r="J65" s="128">
        <f>J151</f>
        <v>2370.84</v>
      </c>
      <c r="K65" s="125"/>
      <c r="L65" s="129"/>
    </row>
    <row r="66" spans="2:12" s="1" customFormat="1" ht="21.75" customHeight="1" x14ac:dyDescent="0.2">
      <c r="B66" s="28"/>
      <c r="C66" s="29"/>
      <c r="D66" s="29"/>
      <c r="E66" s="29"/>
      <c r="F66" s="29"/>
      <c r="G66" s="29"/>
      <c r="H66" s="29"/>
      <c r="I66" s="29"/>
      <c r="J66" s="29"/>
      <c r="K66" s="29"/>
      <c r="L66" s="32"/>
    </row>
    <row r="67" spans="2:12" s="1" customFormat="1" ht="6.95" customHeight="1" x14ac:dyDescent="0.2">
      <c r="B67" s="40"/>
      <c r="C67" s="41"/>
      <c r="D67" s="41"/>
      <c r="E67" s="41"/>
      <c r="F67" s="41"/>
      <c r="G67" s="41"/>
      <c r="H67" s="41"/>
      <c r="I67" s="41"/>
      <c r="J67" s="41"/>
      <c r="K67" s="41"/>
      <c r="L67" s="32"/>
    </row>
    <row r="71" spans="2:12" s="1" customFormat="1" ht="6.95" customHeight="1" x14ac:dyDescent="0.2">
      <c r="B71" s="42"/>
      <c r="C71" s="43"/>
      <c r="D71" s="43"/>
      <c r="E71" s="43"/>
      <c r="F71" s="43"/>
      <c r="G71" s="43"/>
      <c r="H71" s="43"/>
      <c r="I71" s="43"/>
      <c r="J71" s="43"/>
      <c r="K71" s="43"/>
      <c r="L71" s="32"/>
    </row>
    <row r="72" spans="2:12" s="1" customFormat="1" ht="24.95" customHeight="1" x14ac:dyDescent="0.2">
      <c r="B72" s="28"/>
      <c r="C72" s="20" t="s">
        <v>97</v>
      </c>
      <c r="D72" s="29"/>
      <c r="E72" s="29"/>
      <c r="F72" s="29"/>
      <c r="G72" s="29"/>
      <c r="H72" s="29"/>
      <c r="I72" s="29"/>
      <c r="J72" s="29"/>
      <c r="K72" s="29"/>
      <c r="L72" s="32"/>
    </row>
    <row r="73" spans="2:12" s="1" customFormat="1" ht="6.95" customHeight="1" x14ac:dyDescent="0.2">
      <c r="B73" s="28"/>
      <c r="C73" s="29"/>
      <c r="D73" s="29"/>
      <c r="E73" s="29"/>
      <c r="F73" s="29"/>
      <c r="G73" s="29"/>
      <c r="H73" s="29"/>
      <c r="I73" s="29"/>
      <c r="J73" s="29"/>
      <c r="K73" s="29"/>
      <c r="L73" s="32"/>
    </row>
    <row r="74" spans="2:12" s="1" customFormat="1" ht="12" customHeight="1" x14ac:dyDescent="0.2">
      <c r="B74" s="28"/>
      <c r="C74" s="25" t="s">
        <v>13</v>
      </c>
      <c r="D74" s="29"/>
      <c r="E74" s="29"/>
      <c r="F74" s="29"/>
      <c r="G74" s="29"/>
      <c r="H74" s="29"/>
      <c r="I74" s="29"/>
      <c r="J74" s="29"/>
      <c r="K74" s="29"/>
      <c r="L74" s="32"/>
    </row>
    <row r="75" spans="2:12" s="1" customFormat="1" ht="16.5" customHeight="1" x14ac:dyDescent="0.2">
      <c r="B75" s="28"/>
      <c r="C75" s="29"/>
      <c r="D75" s="29"/>
      <c r="E75" s="238" t="str">
        <f>E7</f>
        <v>Horní Slavkov, ul.Nad Výtopnou - IS pro RD - přípojky vody a kanalizace</v>
      </c>
      <c r="F75" s="239"/>
      <c r="G75" s="239"/>
      <c r="H75" s="239"/>
      <c r="I75" s="29"/>
      <c r="J75" s="29"/>
      <c r="K75" s="29"/>
      <c r="L75" s="32"/>
    </row>
    <row r="76" spans="2:12" s="1" customFormat="1" ht="12" customHeight="1" x14ac:dyDescent="0.2">
      <c r="B76" s="28"/>
      <c r="C76" s="25" t="s">
        <v>84</v>
      </c>
      <c r="D76" s="29"/>
      <c r="E76" s="29"/>
      <c r="F76" s="29"/>
      <c r="G76" s="29"/>
      <c r="H76" s="29"/>
      <c r="I76" s="29"/>
      <c r="J76" s="29"/>
      <c r="K76" s="29"/>
      <c r="L76" s="32"/>
    </row>
    <row r="77" spans="2:12" s="1" customFormat="1" ht="16.5" customHeight="1" x14ac:dyDescent="0.2">
      <c r="B77" s="28"/>
      <c r="C77" s="29"/>
      <c r="D77" s="29"/>
      <c r="E77" s="227" t="str">
        <f>E9</f>
        <v>02 - SO 02 Vodovodní přípojky</v>
      </c>
      <c r="F77" s="203"/>
      <c r="G77" s="203"/>
      <c r="H77" s="203"/>
      <c r="I77" s="29"/>
      <c r="J77" s="29"/>
      <c r="K77" s="29"/>
      <c r="L77" s="32"/>
    </row>
    <row r="78" spans="2:12" s="1" customFormat="1" ht="6.95" customHeight="1" x14ac:dyDescent="0.2">
      <c r="B78" s="28"/>
      <c r="C78" s="29"/>
      <c r="D78" s="29"/>
      <c r="E78" s="29"/>
      <c r="F78" s="29"/>
      <c r="G78" s="29"/>
      <c r="H78" s="29"/>
      <c r="I78" s="29"/>
      <c r="J78" s="29"/>
      <c r="K78" s="29"/>
      <c r="L78" s="32"/>
    </row>
    <row r="79" spans="2:12" s="1" customFormat="1" ht="12" customHeight="1" x14ac:dyDescent="0.2">
      <c r="B79" s="28"/>
      <c r="C79" s="25" t="s">
        <v>17</v>
      </c>
      <c r="D79" s="29"/>
      <c r="E79" s="29"/>
      <c r="F79" s="23" t="str">
        <f>F12</f>
        <v xml:space="preserve"> </v>
      </c>
      <c r="G79" s="29"/>
      <c r="H79" s="29"/>
      <c r="I79" s="25" t="s">
        <v>19</v>
      </c>
      <c r="J79" s="49" t="str">
        <f>IF(J12="","",J12)</f>
        <v>6. 11. 2018</v>
      </c>
      <c r="K79" s="29"/>
      <c r="L79" s="32"/>
    </row>
    <row r="80" spans="2:12" s="1" customFormat="1" ht="6.95" customHeight="1" x14ac:dyDescent="0.2">
      <c r="B80" s="28"/>
      <c r="C80" s="29"/>
      <c r="D80" s="29"/>
      <c r="E80" s="29"/>
      <c r="F80" s="29"/>
      <c r="G80" s="29"/>
      <c r="H80" s="29"/>
      <c r="I80" s="29"/>
      <c r="J80" s="29"/>
      <c r="K80" s="29"/>
      <c r="L80" s="32"/>
    </row>
    <row r="81" spans="2:65" s="1" customFormat="1" ht="24.95" customHeight="1" x14ac:dyDescent="0.2">
      <c r="B81" s="28"/>
      <c r="C81" s="25" t="s">
        <v>21</v>
      </c>
      <c r="D81" s="29"/>
      <c r="E81" s="29"/>
      <c r="F81" s="23" t="str">
        <f>E15</f>
        <v>Město Horní Slavkov</v>
      </c>
      <c r="G81" s="29"/>
      <c r="H81" s="29"/>
      <c r="I81" s="25" t="s">
        <v>26</v>
      </c>
      <c r="J81" s="26" t="str">
        <f>E21</f>
        <v>KV ENGINEERING s.r.o.Karlovy Vary</v>
      </c>
      <c r="K81" s="29"/>
      <c r="L81" s="32"/>
    </row>
    <row r="82" spans="2:65" s="1" customFormat="1" ht="24.95" customHeight="1" x14ac:dyDescent="0.2">
      <c r="B82" s="28"/>
      <c r="C82" s="25" t="s">
        <v>25</v>
      </c>
      <c r="D82" s="29"/>
      <c r="E82" s="29"/>
      <c r="F82" s="23" t="str">
        <f>IF(E18="","",E18)</f>
        <v xml:space="preserve"> </v>
      </c>
      <c r="G82" s="29"/>
      <c r="H82" s="29"/>
      <c r="I82" s="25" t="s">
        <v>29</v>
      </c>
      <c r="J82" s="26" t="str">
        <f>E24</f>
        <v>Neubauerová Soňa, SK-Projekt Ostrov</v>
      </c>
      <c r="K82" s="29"/>
      <c r="L82" s="32"/>
    </row>
    <row r="83" spans="2:65" s="1" customFormat="1" ht="10.35" customHeight="1" x14ac:dyDescent="0.2">
      <c r="B83" s="28"/>
      <c r="C83" s="29"/>
      <c r="D83" s="29"/>
      <c r="E83" s="29"/>
      <c r="F83" s="29"/>
      <c r="G83" s="29"/>
      <c r="H83" s="29"/>
      <c r="I83" s="29"/>
      <c r="J83" s="29"/>
      <c r="K83" s="29"/>
      <c r="L83" s="32"/>
    </row>
    <row r="84" spans="2:65" s="9" customFormat="1" ht="29.25" customHeight="1" x14ac:dyDescent="0.2">
      <c r="B84" s="130"/>
      <c r="C84" s="131" t="s">
        <v>98</v>
      </c>
      <c r="D84" s="132" t="s">
        <v>51</v>
      </c>
      <c r="E84" s="132" t="s">
        <v>47</v>
      </c>
      <c r="F84" s="132" t="s">
        <v>48</v>
      </c>
      <c r="G84" s="132" t="s">
        <v>99</v>
      </c>
      <c r="H84" s="132" t="s">
        <v>100</v>
      </c>
      <c r="I84" s="132" t="s">
        <v>101</v>
      </c>
      <c r="J84" s="133" t="s">
        <v>88</v>
      </c>
      <c r="K84" s="134" t="s">
        <v>102</v>
      </c>
      <c r="L84" s="135"/>
      <c r="M84" s="59" t="s">
        <v>1</v>
      </c>
      <c r="N84" s="60" t="s">
        <v>36</v>
      </c>
      <c r="O84" s="60" t="s">
        <v>103</v>
      </c>
      <c r="P84" s="60" t="s">
        <v>104</v>
      </c>
      <c r="Q84" s="60" t="s">
        <v>105</v>
      </c>
      <c r="R84" s="60" t="s">
        <v>106</v>
      </c>
      <c r="S84" s="60" t="s">
        <v>107</v>
      </c>
      <c r="T84" s="61" t="s">
        <v>108</v>
      </c>
    </row>
    <row r="85" spans="2:65" s="1" customFormat="1" ht="22.9" customHeight="1" x14ac:dyDescent="0.25">
      <c r="B85" s="28"/>
      <c r="C85" s="66" t="s">
        <v>109</v>
      </c>
      <c r="D85" s="29"/>
      <c r="E85" s="29"/>
      <c r="F85" s="29"/>
      <c r="G85" s="29"/>
      <c r="H85" s="29"/>
      <c r="I85" s="29"/>
      <c r="J85" s="136">
        <f>BK85</f>
        <v>215391.91</v>
      </c>
      <c r="K85" s="29"/>
      <c r="L85" s="32"/>
      <c r="M85" s="62"/>
      <c r="N85" s="63"/>
      <c r="O85" s="63"/>
      <c r="P85" s="137">
        <f>P86</f>
        <v>314.17529999999994</v>
      </c>
      <c r="Q85" s="63"/>
      <c r="R85" s="137">
        <f>R86</f>
        <v>2.7581600000000002</v>
      </c>
      <c r="S85" s="63"/>
      <c r="T85" s="138">
        <f>T86</f>
        <v>0</v>
      </c>
      <c r="AT85" s="14" t="s">
        <v>65</v>
      </c>
      <c r="AU85" s="14" t="s">
        <v>90</v>
      </c>
      <c r="BK85" s="139">
        <f>BK86</f>
        <v>215391.91</v>
      </c>
    </row>
    <row r="86" spans="2:65" s="10" customFormat="1" ht="25.9" customHeight="1" x14ac:dyDescent="0.2">
      <c r="B86" s="140"/>
      <c r="C86" s="141"/>
      <c r="D86" s="142" t="s">
        <v>65</v>
      </c>
      <c r="E86" s="143" t="s">
        <v>110</v>
      </c>
      <c r="F86" s="143" t="s">
        <v>111</v>
      </c>
      <c r="G86" s="141"/>
      <c r="H86" s="141"/>
      <c r="I86" s="141"/>
      <c r="J86" s="144">
        <f>BK86</f>
        <v>215391.91</v>
      </c>
      <c r="K86" s="141"/>
      <c r="L86" s="145"/>
      <c r="M86" s="146"/>
      <c r="N86" s="147"/>
      <c r="O86" s="147"/>
      <c r="P86" s="148">
        <f>P87+P130+P133+P141+P151</f>
        <v>314.17529999999994</v>
      </c>
      <c r="Q86" s="147"/>
      <c r="R86" s="148">
        <f>R87+R130+R133+R141+R151</f>
        <v>2.7581600000000002</v>
      </c>
      <c r="S86" s="147"/>
      <c r="T86" s="149">
        <f>T87+T130+T133+T141+T151</f>
        <v>0</v>
      </c>
      <c r="AR86" s="150" t="s">
        <v>74</v>
      </c>
      <c r="AT86" s="151" t="s">
        <v>65</v>
      </c>
      <c r="AU86" s="151" t="s">
        <v>66</v>
      </c>
      <c r="AY86" s="150" t="s">
        <v>112</v>
      </c>
      <c r="BK86" s="152">
        <f>BK87+BK130+BK133+BK141+BK151</f>
        <v>215391.91</v>
      </c>
    </row>
    <row r="87" spans="2:65" s="10" customFormat="1" ht="22.9" customHeight="1" x14ac:dyDescent="0.2">
      <c r="B87" s="140"/>
      <c r="C87" s="141"/>
      <c r="D87" s="142" t="s">
        <v>65</v>
      </c>
      <c r="E87" s="153" t="s">
        <v>74</v>
      </c>
      <c r="F87" s="153" t="s">
        <v>113</v>
      </c>
      <c r="G87" s="141"/>
      <c r="H87" s="141"/>
      <c r="I87" s="141"/>
      <c r="J87" s="154">
        <f>BK87</f>
        <v>101222.37</v>
      </c>
      <c r="K87" s="141"/>
      <c r="L87" s="145"/>
      <c r="M87" s="146"/>
      <c r="N87" s="147"/>
      <c r="O87" s="147"/>
      <c r="P87" s="148">
        <f>SUM(P88:P129)</f>
        <v>264.75799999999998</v>
      </c>
      <c r="Q87" s="147"/>
      <c r="R87" s="148">
        <f>SUM(R88:R129)</f>
        <v>0.18898999999999999</v>
      </c>
      <c r="S87" s="147"/>
      <c r="T87" s="149">
        <f>SUM(T88:T129)</f>
        <v>0</v>
      </c>
      <c r="AR87" s="150" t="s">
        <v>74</v>
      </c>
      <c r="AT87" s="151" t="s">
        <v>65</v>
      </c>
      <c r="AU87" s="151" t="s">
        <v>74</v>
      </c>
      <c r="AY87" s="150" t="s">
        <v>112</v>
      </c>
      <c r="BK87" s="152">
        <f>SUM(BK88:BK129)</f>
        <v>101222.37</v>
      </c>
    </row>
    <row r="88" spans="2:65" s="1" customFormat="1" ht="16.5" customHeight="1" x14ac:dyDescent="0.2">
      <c r="B88" s="28"/>
      <c r="C88" s="155" t="s">
        <v>74</v>
      </c>
      <c r="D88" s="155" t="s">
        <v>115</v>
      </c>
      <c r="E88" s="156" t="s">
        <v>116</v>
      </c>
      <c r="F88" s="157" t="s">
        <v>117</v>
      </c>
      <c r="G88" s="158" t="s">
        <v>118</v>
      </c>
      <c r="H88" s="159">
        <v>66.3</v>
      </c>
      <c r="I88" s="159">
        <v>245</v>
      </c>
      <c r="J88" s="159">
        <f>ROUND(I88*H88,2)</f>
        <v>16243.5</v>
      </c>
      <c r="K88" s="157" t="s">
        <v>119</v>
      </c>
      <c r="L88" s="32"/>
      <c r="M88" s="54" t="s">
        <v>1</v>
      </c>
      <c r="N88" s="160" t="s">
        <v>37</v>
      </c>
      <c r="O88" s="161">
        <v>0.82499999999999996</v>
      </c>
      <c r="P88" s="161">
        <f>O88*H88</f>
        <v>54.697499999999998</v>
      </c>
      <c r="Q88" s="161">
        <v>0</v>
      </c>
      <c r="R88" s="161">
        <f>Q88*H88</f>
        <v>0</v>
      </c>
      <c r="S88" s="161">
        <v>0</v>
      </c>
      <c r="T88" s="162">
        <f>S88*H88</f>
        <v>0</v>
      </c>
      <c r="AR88" s="14" t="s">
        <v>120</v>
      </c>
      <c r="AT88" s="14" t="s">
        <v>115</v>
      </c>
      <c r="AU88" s="14" t="s">
        <v>76</v>
      </c>
      <c r="AY88" s="14" t="s">
        <v>112</v>
      </c>
      <c r="BE88" s="163">
        <f>IF(N88="základní",J88,0)</f>
        <v>16243.5</v>
      </c>
      <c r="BF88" s="163">
        <f>IF(N88="snížená",J88,0)</f>
        <v>0</v>
      </c>
      <c r="BG88" s="163">
        <f>IF(N88="zákl. přenesená",J88,0)</f>
        <v>0</v>
      </c>
      <c r="BH88" s="163">
        <f>IF(N88="sníž. přenesená",J88,0)</f>
        <v>0</v>
      </c>
      <c r="BI88" s="163">
        <f>IF(N88="nulová",J88,0)</f>
        <v>0</v>
      </c>
      <c r="BJ88" s="14" t="s">
        <v>74</v>
      </c>
      <c r="BK88" s="163">
        <f>ROUND(I88*H88,2)</f>
        <v>16243.5</v>
      </c>
      <c r="BL88" s="14" t="s">
        <v>120</v>
      </c>
      <c r="BM88" s="14" t="s">
        <v>277</v>
      </c>
    </row>
    <row r="89" spans="2:65" s="11" customFormat="1" ht="11.25" x14ac:dyDescent="0.2">
      <c r="B89" s="164"/>
      <c r="C89" s="165"/>
      <c r="D89" s="166" t="s">
        <v>122</v>
      </c>
      <c r="E89" s="167" t="s">
        <v>1</v>
      </c>
      <c r="F89" s="168" t="s">
        <v>123</v>
      </c>
      <c r="G89" s="165"/>
      <c r="H89" s="167" t="s">
        <v>1</v>
      </c>
      <c r="I89" s="165"/>
      <c r="J89" s="165"/>
      <c r="K89" s="165"/>
      <c r="L89" s="169"/>
      <c r="M89" s="170"/>
      <c r="N89" s="171"/>
      <c r="O89" s="171"/>
      <c r="P89" s="171"/>
      <c r="Q89" s="171"/>
      <c r="R89" s="171"/>
      <c r="S89" s="171"/>
      <c r="T89" s="172"/>
      <c r="AT89" s="173" t="s">
        <v>122</v>
      </c>
      <c r="AU89" s="173" t="s">
        <v>76</v>
      </c>
      <c r="AV89" s="11" t="s">
        <v>74</v>
      </c>
      <c r="AW89" s="11" t="s">
        <v>28</v>
      </c>
      <c r="AX89" s="11" t="s">
        <v>66</v>
      </c>
      <c r="AY89" s="173" t="s">
        <v>112</v>
      </c>
    </row>
    <row r="90" spans="2:65" s="11" customFormat="1" ht="11.25" x14ac:dyDescent="0.2">
      <c r="B90" s="164"/>
      <c r="C90" s="165"/>
      <c r="D90" s="166" t="s">
        <v>122</v>
      </c>
      <c r="E90" s="167" t="s">
        <v>1</v>
      </c>
      <c r="F90" s="168" t="s">
        <v>278</v>
      </c>
      <c r="G90" s="165"/>
      <c r="H90" s="167" t="s">
        <v>1</v>
      </c>
      <c r="I90" s="165"/>
      <c r="J90" s="165"/>
      <c r="K90" s="165"/>
      <c r="L90" s="169"/>
      <c r="M90" s="170"/>
      <c r="N90" s="171"/>
      <c r="O90" s="171"/>
      <c r="P90" s="171"/>
      <c r="Q90" s="171"/>
      <c r="R90" s="171"/>
      <c r="S90" s="171"/>
      <c r="T90" s="172"/>
      <c r="AT90" s="173" t="s">
        <v>122</v>
      </c>
      <c r="AU90" s="173" t="s">
        <v>76</v>
      </c>
      <c r="AV90" s="11" t="s">
        <v>74</v>
      </c>
      <c r="AW90" s="11" t="s">
        <v>28</v>
      </c>
      <c r="AX90" s="11" t="s">
        <v>66</v>
      </c>
      <c r="AY90" s="173" t="s">
        <v>112</v>
      </c>
    </row>
    <row r="91" spans="2:65" s="12" customFormat="1" ht="11.25" x14ac:dyDescent="0.2">
      <c r="B91" s="174"/>
      <c r="C91" s="175"/>
      <c r="D91" s="166" t="s">
        <v>122</v>
      </c>
      <c r="E91" s="176" t="s">
        <v>1</v>
      </c>
      <c r="F91" s="177" t="s">
        <v>279</v>
      </c>
      <c r="G91" s="175"/>
      <c r="H91" s="178">
        <v>66.3</v>
      </c>
      <c r="I91" s="175"/>
      <c r="J91" s="175"/>
      <c r="K91" s="175"/>
      <c r="L91" s="179"/>
      <c r="M91" s="180"/>
      <c r="N91" s="181"/>
      <c r="O91" s="181"/>
      <c r="P91" s="181"/>
      <c r="Q91" s="181"/>
      <c r="R91" s="181"/>
      <c r="S91" s="181"/>
      <c r="T91" s="182"/>
      <c r="AT91" s="183" t="s">
        <v>122</v>
      </c>
      <c r="AU91" s="183" t="s">
        <v>76</v>
      </c>
      <c r="AV91" s="12" t="s">
        <v>76</v>
      </c>
      <c r="AW91" s="12" t="s">
        <v>28</v>
      </c>
      <c r="AX91" s="12" t="s">
        <v>74</v>
      </c>
      <c r="AY91" s="183" t="s">
        <v>112</v>
      </c>
    </row>
    <row r="92" spans="2:65" s="1" customFormat="1" ht="16.5" customHeight="1" x14ac:dyDescent="0.2">
      <c r="B92" s="28"/>
      <c r="C92" s="155" t="s">
        <v>76</v>
      </c>
      <c r="D92" s="155" t="s">
        <v>115</v>
      </c>
      <c r="E92" s="156" t="s">
        <v>127</v>
      </c>
      <c r="F92" s="157" t="s">
        <v>128</v>
      </c>
      <c r="G92" s="158" t="s">
        <v>118</v>
      </c>
      <c r="H92" s="159">
        <v>44.2</v>
      </c>
      <c r="I92" s="159">
        <v>537</v>
      </c>
      <c r="J92" s="159">
        <f>ROUND(I92*H92,2)</f>
        <v>23735.4</v>
      </c>
      <c r="K92" s="157" t="s">
        <v>119</v>
      </c>
      <c r="L92" s="32"/>
      <c r="M92" s="54" t="s">
        <v>1</v>
      </c>
      <c r="N92" s="160" t="s">
        <v>37</v>
      </c>
      <c r="O92" s="161">
        <v>1.355</v>
      </c>
      <c r="P92" s="161">
        <f>O92*H92</f>
        <v>59.891000000000005</v>
      </c>
      <c r="Q92" s="161">
        <v>0</v>
      </c>
      <c r="R92" s="161">
        <f>Q92*H92</f>
        <v>0</v>
      </c>
      <c r="S92" s="161">
        <v>0</v>
      </c>
      <c r="T92" s="162">
        <f>S92*H92</f>
        <v>0</v>
      </c>
      <c r="AR92" s="14" t="s">
        <v>120</v>
      </c>
      <c r="AT92" s="14" t="s">
        <v>115</v>
      </c>
      <c r="AU92" s="14" t="s">
        <v>76</v>
      </c>
      <c r="AY92" s="14" t="s">
        <v>112</v>
      </c>
      <c r="BE92" s="163">
        <f>IF(N92="základní",J92,0)</f>
        <v>23735.4</v>
      </c>
      <c r="BF92" s="163">
        <f>IF(N92="snížená",J92,0)</f>
        <v>0</v>
      </c>
      <c r="BG92" s="163">
        <f>IF(N92="zákl. přenesená",J92,0)</f>
        <v>0</v>
      </c>
      <c r="BH92" s="163">
        <f>IF(N92="sníž. přenesená",J92,0)</f>
        <v>0</v>
      </c>
      <c r="BI92" s="163">
        <f>IF(N92="nulová",J92,0)</f>
        <v>0</v>
      </c>
      <c r="BJ92" s="14" t="s">
        <v>74</v>
      </c>
      <c r="BK92" s="163">
        <f>ROUND(I92*H92,2)</f>
        <v>23735.4</v>
      </c>
      <c r="BL92" s="14" t="s">
        <v>120</v>
      </c>
      <c r="BM92" s="14" t="s">
        <v>280</v>
      </c>
    </row>
    <row r="93" spans="2:65" s="11" customFormat="1" ht="11.25" x14ac:dyDescent="0.2">
      <c r="B93" s="164"/>
      <c r="C93" s="165"/>
      <c r="D93" s="166" t="s">
        <v>122</v>
      </c>
      <c r="E93" s="167" t="s">
        <v>1</v>
      </c>
      <c r="F93" s="168" t="s">
        <v>130</v>
      </c>
      <c r="G93" s="165"/>
      <c r="H93" s="167" t="s">
        <v>1</v>
      </c>
      <c r="I93" s="165"/>
      <c r="J93" s="165"/>
      <c r="K93" s="165"/>
      <c r="L93" s="169"/>
      <c r="M93" s="170"/>
      <c r="N93" s="171"/>
      <c r="O93" s="171"/>
      <c r="P93" s="171"/>
      <c r="Q93" s="171"/>
      <c r="R93" s="171"/>
      <c r="S93" s="171"/>
      <c r="T93" s="172"/>
      <c r="AT93" s="173" t="s">
        <v>122</v>
      </c>
      <c r="AU93" s="173" t="s">
        <v>76</v>
      </c>
      <c r="AV93" s="11" t="s">
        <v>74</v>
      </c>
      <c r="AW93" s="11" t="s">
        <v>28</v>
      </c>
      <c r="AX93" s="11" t="s">
        <v>66</v>
      </c>
      <c r="AY93" s="173" t="s">
        <v>112</v>
      </c>
    </row>
    <row r="94" spans="2:65" s="12" customFormat="1" ht="11.25" x14ac:dyDescent="0.2">
      <c r="B94" s="174"/>
      <c r="C94" s="175"/>
      <c r="D94" s="166" t="s">
        <v>122</v>
      </c>
      <c r="E94" s="176" t="s">
        <v>1</v>
      </c>
      <c r="F94" s="177" t="s">
        <v>281</v>
      </c>
      <c r="G94" s="175"/>
      <c r="H94" s="178">
        <v>44.2</v>
      </c>
      <c r="I94" s="175"/>
      <c r="J94" s="175"/>
      <c r="K94" s="175"/>
      <c r="L94" s="179"/>
      <c r="M94" s="180"/>
      <c r="N94" s="181"/>
      <c r="O94" s="181"/>
      <c r="P94" s="181"/>
      <c r="Q94" s="181"/>
      <c r="R94" s="181"/>
      <c r="S94" s="181"/>
      <c r="T94" s="182"/>
      <c r="AT94" s="183" t="s">
        <v>122</v>
      </c>
      <c r="AU94" s="183" t="s">
        <v>76</v>
      </c>
      <c r="AV94" s="12" t="s">
        <v>76</v>
      </c>
      <c r="AW94" s="12" t="s">
        <v>28</v>
      </c>
      <c r="AX94" s="12" t="s">
        <v>74</v>
      </c>
      <c r="AY94" s="183" t="s">
        <v>112</v>
      </c>
    </row>
    <row r="95" spans="2:65" s="1" customFormat="1" ht="16.5" customHeight="1" x14ac:dyDescent="0.2">
      <c r="B95" s="28"/>
      <c r="C95" s="155" t="s">
        <v>282</v>
      </c>
      <c r="D95" s="155" t="s">
        <v>115</v>
      </c>
      <c r="E95" s="156" t="s">
        <v>133</v>
      </c>
      <c r="F95" s="157" t="s">
        <v>134</v>
      </c>
      <c r="G95" s="158" t="s">
        <v>135</v>
      </c>
      <c r="H95" s="159">
        <v>221</v>
      </c>
      <c r="I95" s="159">
        <v>97.5</v>
      </c>
      <c r="J95" s="159">
        <f>ROUND(I95*H95,2)</f>
        <v>21547.5</v>
      </c>
      <c r="K95" s="157" t="s">
        <v>119</v>
      </c>
      <c r="L95" s="32"/>
      <c r="M95" s="54" t="s">
        <v>1</v>
      </c>
      <c r="N95" s="160" t="s">
        <v>37</v>
      </c>
      <c r="O95" s="161">
        <v>0.23599999999999999</v>
      </c>
      <c r="P95" s="161">
        <f>O95*H95</f>
        <v>52.155999999999999</v>
      </c>
      <c r="Q95" s="161">
        <v>8.4000000000000003E-4</v>
      </c>
      <c r="R95" s="161">
        <f>Q95*H95</f>
        <v>0.18564</v>
      </c>
      <c r="S95" s="161">
        <v>0</v>
      </c>
      <c r="T95" s="162">
        <f>S95*H95</f>
        <v>0</v>
      </c>
      <c r="AR95" s="14" t="s">
        <v>120</v>
      </c>
      <c r="AT95" s="14" t="s">
        <v>115</v>
      </c>
      <c r="AU95" s="14" t="s">
        <v>76</v>
      </c>
      <c r="AY95" s="14" t="s">
        <v>112</v>
      </c>
      <c r="BE95" s="163">
        <f>IF(N95="základní",J95,0)</f>
        <v>21547.5</v>
      </c>
      <c r="BF95" s="163">
        <f>IF(N95="snížená",J95,0)</f>
        <v>0</v>
      </c>
      <c r="BG95" s="163">
        <f>IF(N95="zákl. přenesená",J95,0)</f>
        <v>0</v>
      </c>
      <c r="BH95" s="163">
        <f>IF(N95="sníž. přenesená",J95,0)</f>
        <v>0</v>
      </c>
      <c r="BI95" s="163">
        <f>IF(N95="nulová",J95,0)</f>
        <v>0</v>
      </c>
      <c r="BJ95" s="14" t="s">
        <v>74</v>
      </c>
      <c r="BK95" s="163">
        <f>ROUND(I95*H95,2)</f>
        <v>21547.5</v>
      </c>
      <c r="BL95" s="14" t="s">
        <v>120</v>
      </c>
      <c r="BM95" s="14" t="s">
        <v>283</v>
      </c>
    </row>
    <row r="96" spans="2:65" s="12" customFormat="1" ht="11.25" x14ac:dyDescent="0.2">
      <c r="B96" s="174"/>
      <c r="C96" s="175"/>
      <c r="D96" s="166" t="s">
        <v>122</v>
      </c>
      <c r="E96" s="176" t="s">
        <v>1</v>
      </c>
      <c r="F96" s="177" t="s">
        <v>284</v>
      </c>
      <c r="G96" s="175"/>
      <c r="H96" s="178">
        <v>221</v>
      </c>
      <c r="I96" s="175"/>
      <c r="J96" s="175"/>
      <c r="K96" s="175"/>
      <c r="L96" s="179"/>
      <c r="M96" s="180"/>
      <c r="N96" s="181"/>
      <c r="O96" s="181"/>
      <c r="P96" s="181"/>
      <c r="Q96" s="181"/>
      <c r="R96" s="181"/>
      <c r="S96" s="181"/>
      <c r="T96" s="182"/>
      <c r="AT96" s="183" t="s">
        <v>122</v>
      </c>
      <c r="AU96" s="183" t="s">
        <v>76</v>
      </c>
      <c r="AV96" s="12" t="s">
        <v>76</v>
      </c>
      <c r="AW96" s="12" t="s">
        <v>28</v>
      </c>
      <c r="AX96" s="12" t="s">
        <v>74</v>
      </c>
      <c r="AY96" s="183" t="s">
        <v>112</v>
      </c>
    </row>
    <row r="97" spans="2:65" s="1" customFormat="1" ht="16.5" customHeight="1" x14ac:dyDescent="0.2">
      <c r="B97" s="28"/>
      <c r="C97" s="155" t="s">
        <v>120</v>
      </c>
      <c r="D97" s="155" t="s">
        <v>115</v>
      </c>
      <c r="E97" s="156" t="s">
        <v>139</v>
      </c>
      <c r="F97" s="157" t="s">
        <v>140</v>
      </c>
      <c r="G97" s="158" t="s">
        <v>135</v>
      </c>
      <c r="H97" s="159">
        <v>221</v>
      </c>
      <c r="I97" s="159">
        <v>18.100000000000001</v>
      </c>
      <c r="J97" s="159">
        <f>ROUND(I97*H97,2)</f>
        <v>4000.1</v>
      </c>
      <c r="K97" s="157" t="s">
        <v>119</v>
      </c>
      <c r="L97" s="32"/>
      <c r="M97" s="54" t="s">
        <v>1</v>
      </c>
      <c r="N97" s="160" t="s">
        <v>37</v>
      </c>
      <c r="O97" s="161">
        <v>7.0000000000000007E-2</v>
      </c>
      <c r="P97" s="161">
        <f>O97*H97</f>
        <v>15.47</v>
      </c>
      <c r="Q97" s="161">
        <v>0</v>
      </c>
      <c r="R97" s="161">
        <f>Q97*H97</f>
        <v>0</v>
      </c>
      <c r="S97" s="161">
        <v>0</v>
      </c>
      <c r="T97" s="162">
        <f>S97*H97</f>
        <v>0</v>
      </c>
      <c r="AR97" s="14" t="s">
        <v>120</v>
      </c>
      <c r="AT97" s="14" t="s">
        <v>115</v>
      </c>
      <c r="AU97" s="14" t="s">
        <v>76</v>
      </c>
      <c r="AY97" s="14" t="s">
        <v>112</v>
      </c>
      <c r="BE97" s="163">
        <f>IF(N97="základní",J97,0)</f>
        <v>4000.1</v>
      </c>
      <c r="BF97" s="163">
        <f>IF(N97="snížená",J97,0)</f>
        <v>0</v>
      </c>
      <c r="BG97" s="163">
        <f>IF(N97="zákl. přenesená",J97,0)</f>
        <v>0</v>
      </c>
      <c r="BH97" s="163">
        <f>IF(N97="sníž. přenesená",J97,0)</f>
        <v>0</v>
      </c>
      <c r="BI97" s="163">
        <f>IF(N97="nulová",J97,0)</f>
        <v>0</v>
      </c>
      <c r="BJ97" s="14" t="s">
        <v>74</v>
      </c>
      <c r="BK97" s="163">
        <f>ROUND(I97*H97,2)</f>
        <v>4000.1</v>
      </c>
      <c r="BL97" s="14" t="s">
        <v>120</v>
      </c>
      <c r="BM97" s="14" t="s">
        <v>285</v>
      </c>
    </row>
    <row r="98" spans="2:65" s="1" customFormat="1" ht="16.5" customHeight="1" x14ac:dyDescent="0.2">
      <c r="B98" s="28"/>
      <c r="C98" s="155" t="s">
        <v>114</v>
      </c>
      <c r="D98" s="155" t="s">
        <v>115</v>
      </c>
      <c r="E98" s="156" t="s">
        <v>143</v>
      </c>
      <c r="F98" s="157" t="s">
        <v>144</v>
      </c>
      <c r="G98" s="158" t="s">
        <v>118</v>
      </c>
      <c r="H98" s="159">
        <v>110.5</v>
      </c>
      <c r="I98" s="159">
        <v>81</v>
      </c>
      <c r="J98" s="159">
        <f>ROUND(I98*H98,2)</f>
        <v>8950.5</v>
      </c>
      <c r="K98" s="157" t="s">
        <v>119</v>
      </c>
      <c r="L98" s="32"/>
      <c r="M98" s="54" t="s">
        <v>1</v>
      </c>
      <c r="N98" s="160" t="s">
        <v>37</v>
      </c>
      <c r="O98" s="161">
        <v>0.34499999999999997</v>
      </c>
      <c r="P98" s="161">
        <f>O98*H98</f>
        <v>38.122499999999995</v>
      </c>
      <c r="Q98" s="161">
        <v>0</v>
      </c>
      <c r="R98" s="161">
        <f>Q98*H98</f>
        <v>0</v>
      </c>
      <c r="S98" s="161">
        <v>0</v>
      </c>
      <c r="T98" s="162">
        <f>S98*H98</f>
        <v>0</v>
      </c>
      <c r="AR98" s="14" t="s">
        <v>120</v>
      </c>
      <c r="AT98" s="14" t="s">
        <v>115</v>
      </c>
      <c r="AU98" s="14" t="s">
        <v>76</v>
      </c>
      <c r="AY98" s="14" t="s">
        <v>112</v>
      </c>
      <c r="BE98" s="163">
        <f>IF(N98="základní",J98,0)</f>
        <v>8950.5</v>
      </c>
      <c r="BF98" s="163">
        <f>IF(N98="snížená",J98,0)</f>
        <v>0</v>
      </c>
      <c r="BG98" s="163">
        <f>IF(N98="zákl. přenesená",J98,0)</f>
        <v>0</v>
      </c>
      <c r="BH98" s="163">
        <f>IF(N98="sníž. přenesená",J98,0)</f>
        <v>0</v>
      </c>
      <c r="BI98" s="163">
        <f>IF(N98="nulová",J98,0)</f>
        <v>0</v>
      </c>
      <c r="BJ98" s="14" t="s">
        <v>74</v>
      </c>
      <c r="BK98" s="163">
        <f>ROUND(I98*H98,2)</f>
        <v>8950.5</v>
      </c>
      <c r="BL98" s="14" t="s">
        <v>120</v>
      </c>
      <c r="BM98" s="14" t="s">
        <v>286</v>
      </c>
    </row>
    <row r="99" spans="2:65" s="11" customFormat="1" ht="11.25" x14ac:dyDescent="0.2">
      <c r="B99" s="164"/>
      <c r="C99" s="165"/>
      <c r="D99" s="166" t="s">
        <v>122</v>
      </c>
      <c r="E99" s="167" t="s">
        <v>1</v>
      </c>
      <c r="F99" s="168" t="s">
        <v>146</v>
      </c>
      <c r="G99" s="165"/>
      <c r="H99" s="167" t="s">
        <v>1</v>
      </c>
      <c r="I99" s="165"/>
      <c r="J99" s="165"/>
      <c r="K99" s="165"/>
      <c r="L99" s="169"/>
      <c r="M99" s="170"/>
      <c r="N99" s="171"/>
      <c r="O99" s="171"/>
      <c r="P99" s="171"/>
      <c r="Q99" s="171"/>
      <c r="R99" s="171"/>
      <c r="S99" s="171"/>
      <c r="T99" s="172"/>
      <c r="AT99" s="173" t="s">
        <v>122</v>
      </c>
      <c r="AU99" s="173" t="s">
        <v>76</v>
      </c>
      <c r="AV99" s="11" t="s">
        <v>74</v>
      </c>
      <c r="AW99" s="11" t="s">
        <v>28</v>
      </c>
      <c r="AX99" s="11" t="s">
        <v>66</v>
      </c>
      <c r="AY99" s="173" t="s">
        <v>112</v>
      </c>
    </row>
    <row r="100" spans="2:65" s="12" customFormat="1" ht="11.25" x14ac:dyDescent="0.2">
      <c r="B100" s="174"/>
      <c r="C100" s="175"/>
      <c r="D100" s="166" t="s">
        <v>122</v>
      </c>
      <c r="E100" s="176" t="s">
        <v>1</v>
      </c>
      <c r="F100" s="177" t="s">
        <v>287</v>
      </c>
      <c r="G100" s="175"/>
      <c r="H100" s="178">
        <v>110.5</v>
      </c>
      <c r="I100" s="175"/>
      <c r="J100" s="175"/>
      <c r="K100" s="175"/>
      <c r="L100" s="179"/>
      <c r="M100" s="180"/>
      <c r="N100" s="181"/>
      <c r="O100" s="181"/>
      <c r="P100" s="181"/>
      <c r="Q100" s="181"/>
      <c r="R100" s="181"/>
      <c r="S100" s="181"/>
      <c r="T100" s="182"/>
      <c r="AT100" s="183" t="s">
        <v>122</v>
      </c>
      <c r="AU100" s="183" t="s">
        <v>76</v>
      </c>
      <c r="AV100" s="12" t="s">
        <v>76</v>
      </c>
      <c r="AW100" s="12" t="s">
        <v>28</v>
      </c>
      <c r="AX100" s="12" t="s">
        <v>74</v>
      </c>
      <c r="AY100" s="183" t="s">
        <v>112</v>
      </c>
    </row>
    <row r="101" spans="2:65" s="1" customFormat="1" ht="16.5" customHeight="1" x14ac:dyDescent="0.2">
      <c r="B101" s="28"/>
      <c r="C101" s="155" t="s">
        <v>126</v>
      </c>
      <c r="D101" s="155" t="s">
        <v>115</v>
      </c>
      <c r="E101" s="156" t="s">
        <v>149</v>
      </c>
      <c r="F101" s="157" t="s">
        <v>150</v>
      </c>
      <c r="G101" s="158" t="s">
        <v>118</v>
      </c>
      <c r="H101" s="159">
        <v>110.5</v>
      </c>
      <c r="I101" s="159">
        <v>56.5</v>
      </c>
      <c r="J101" s="159">
        <f>ROUND(I101*H101,2)</f>
        <v>6243.25</v>
      </c>
      <c r="K101" s="157" t="s">
        <v>119</v>
      </c>
      <c r="L101" s="32"/>
      <c r="M101" s="54" t="s">
        <v>1</v>
      </c>
      <c r="N101" s="160" t="s">
        <v>37</v>
      </c>
      <c r="O101" s="161">
        <v>9.7000000000000003E-2</v>
      </c>
      <c r="P101" s="161">
        <f>O101*H101</f>
        <v>10.718500000000001</v>
      </c>
      <c r="Q101" s="161">
        <v>0</v>
      </c>
      <c r="R101" s="161">
        <f>Q101*H101</f>
        <v>0</v>
      </c>
      <c r="S101" s="161">
        <v>0</v>
      </c>
      <c r="T101" s="162">
        <f>S101*H101</f>
        <v>0</v>
      </c>
      <c r="AR101" s="14" t="s">
        <v>120</v>
      </c>
      <c r="AT101" s="14" t="s">
        <v>115</v>
      </c>
      <c r="AU101" s="14" t="s">
        <v>76</v>
      </c>
      <c r="AY101" s="14" t="s">
        <v>112</v>
      </c>
      <c r="BE101" s="163">
        <f>IF(N101="základní",J101,0)</f>
        <v>6243.25</v>
      </c>
      <c r="BF101" s="163">
        <f>IF(N101="snížená",J101,0)</f>
        <v>0</v>
      </c>
      <c r="BG101" s="163">
        <f>IF(N101="zákl. přenesená",J101,0)</f>
        <v>0</v>
      </c>
      <c r="BH101" s="163">
        <f>IF(N101="sníž. přenesená",J101,0)</f>
        <v>0</v>
      </c>
      <c r="BI101" s="163">
        <f>IF(N101="nulová",J101,0)</f>
        <v>0</v>
      </c>
      <c r="BJ101" s="14" t="s">
        <v>74</v>
      </c>
      <c r="BK101" s="163">
        <f>ROUND(I101*H101,2)</f>
        <v>6243.25</v>
      </c>
      <c r="BL101" s="14" t="s">
        <v>120</v>
      </c>
      <c r="BM101" s="14" t="s">
        <v>288</v>
      </c>
    </row>
    <row r="102" spans="2:65" s="11" customFormat="1" ht="11.25" x14ac:dyDescent="0.2">
      <c r="B102" s="164"/>
      <c r="C102" s="165"/>
      <c r="D102" s="166" t="s">
        <v>122</v>
      </c>
      <c r="E102" s="167" t="s">
        <v>1</v>
      </c>
      <c r="F102" s="168" t="s">
        <v>152</v>
      </c>
      <c r="G102" s="165"/>
      <c r="H102" s="167" t="s">
        <v>1</v>
      </c>
      <c r="I102" s="165"/>
      <c r="J102" s="165"/>
      <c r="K102" s="165"/>
      <c r="L102" s="169"/>
      <c r="M102" s="170"/>
      <c r="N102" s="171"/>
      <c r="O102" s="171"/>
      <c r="P102" s="171"/>
      <c r="Q102" s="171"/>
      <c r="R102" s="171"/>
      <c r="S102" s="171"/>
      <c r="T102" s="172"/>
      <c r="AT102" s="173" t="s">
        <v>122</v>
      </c>
      <c r="AU102" s="173" t="s">
        <v>76</v>
      </c>
      <c r="AV102" s="11" t="s">
        <v>74</v>
      </c>
      <c r="AW102" s="11" t="s">
        <v>28</v>
      </c>
      <c r="AX102" s="11" t="s">
        <v>66</v>
      </c>
      <c r="AY102" s="173" t="s">
        <v>112</v>
      </c>
    </row>
    <row r="103" spans="2:65" s="11" customFormat="1" ht="11.25" x14ac:dyDescent="0.2">
      <c r="B103" s="164"/>
      <c r="C103" s="165"/>
      <c r="D103" s="166" t="s">
        <v>122</v>
      </c>
      <c r="E103" s="167" t="s">
        <v>1</v>
      </c>
      <c r="F103" s="168" t="s">
        <v>153</v>
      </c>
      <c r="G103" s="165"/>
      <c r="H103" s="167" t="s">
        <v>1</v>
      </c>
      <c r="I103" s="165"/>
      <c r="J103" s="165"/>
      <c r="K103" s="165"/>
      <c r="L103" s="169"/>
      <c r="M103" s="170"/>
      <c r="N103" s="171"/>
      <c r="O103" s="171"/>
      <c r="P103" s="171"/>
      <c r="Q103" s="171"/>
      <c r="R103" s="171"/>
      <c r="S103" s="171"/>
      <c r="T103" s="172"/>
      <c r="AT103" s="173" t="s">
        <v>122</v>
      </c>
      <c r="AU103" s="173" t="s">
        <v>76</v>
      </c>
      <c r="AV103" s="11" t="s">
        <v>74</v>
      </c>
      <c r="AW103" s="11" t="s">
        <v>28</v>
      </c>
      <c r="AX103" s="11" t="s">
        <v>66</v>
      </c>
      <c r="AY103" s="173" t="s">
        <v>112</v>
      </c>
    </row>
    <row r="104" spans="2:65" s="12" customFormat="1" ht="11.25" x14ac:dyDescent="0.2">
      <c r="B104" s="174"/>
      <c r="C104" s="175"/>
      <c r="D104" s="166" t="s">
        <v>122</v>
      </c>
      <c r="E104" s="176" t="s">
        <v>1</v>
      </c>
      <c r="F104" s="177" t="s">
        <v>287</v>
      </c>
      <c r="G104" s="175"/>
      <c r="H104" s="178">
        <v>110.5</v>
      </c>
      <c r="I104" s="175"/>
      <c r="J104" s="175"/>
      <c r="K104" s="175"/>
      <c r="L104" s="179"/>
      <c r="M104" s="180"/>
      <c r="N104" s="181"/>
      <c r="O104" s="181"/>
      <c r="P104" s="181"/>
      <c r="Q104" s="181"/>
      <c r="R104" s="181"/>
      <c r="S104" s="181"/>
      <c r="T104" s="182"/>
      <c r="AT104" s="183" t="s">
        <v>122</v>
      </c>
      <c r="AU104" s="183" t="s">
        <v>76</v>
      </c>
      <c r="AV104" s="12" t="s">
        <v>76</v>
      </c>
      <c r="AW104" s="12" t="s">
        <v>28</v>
      </c>
      <c r="AX104" s="12" t="s">
        <v>74</v>
      </c>
      <c r="AY104" s="183" t="s">
        <v>112</v>
      </c>
    </row>
    <row r="105" spans="2:65" s="1" customFormat="1" ht="16.5" customHeight="1" x14ac:dyDescent="0.2">
      <c r="B105" s="28"/>
      <c r="C105" s="155" t="s">
        <v>132</v>
      </c>
      <c r="D105" s="155" t="s">
        <v>115</v>
      </c>
      <c r="E105" s="156" t="s">
        <v>155</v>
      </c>
      <c r="F105" s="157" t="s">
        <v>156</v>
      </c>
      <c r="G105" s="158" t="s">
        <v>118</v>
      </c>
      <c r="H105" s="159">
        <v>13</v>
      </c>
      <c r="I105" s="159">
        <v>187</v>
      </c>
      <c r="J105" s="159">
        <f>ROUND(I105*H105,2)</f>
        <v>2431</v>
      </c>
      <c r="K105" s="157" t="s">
        <v>119</v>
      </c>
      <c r="L105" s="32"/>
      <c r="M105" s="54" t="s">
        <v>1</v>
      </c>
      <c r="N105" s="160" t="s">
        <v>37</v>
      </c>
      <c r="O105" s="161">
        <v>0.28599999999999998</v>
      </c>
      <c r="P105" s="161">
        <f>O105*H105</f>
        <v>3.7179999999999995</v>
      </c>
      <c r="Q105" s="161">
        <v>0</v>
      </c>
      <c r="R105" s="161">
        <f>Q105*H105</f>
        <v>0</v>
      </c>
      <c r="S105" s="161">
        <v>0</v>
      </c>
      <c r="T105" s="162">
        <f>S105*H105</f>
        <v>0</v>
      </c>
      <c r="AR105" s="14" t="s">
        <v>120</v>
      </c>
      <c r="AT105" s="14" t="s">
        <v>115</v>
      </c>
      <c r="AU105" s="14" t="s">
        <v>76</v>
      </c>
      <c r="AY105" s="14" t="s">
        <v>112</v>
      </c>
      <c r="BE105" s="163">
        <f>IF(N105="základní",J105,0)</f>
        <v>2431</v>
      </c>
      <c r="BF105" s="163">
        <f>IF(N105="snížená",J105,0)</f>
        <v>0</v>
      </c>
      <c r="BG105" s="163">
        <f>IF(N105="zákl. přenesená",J105,0)</f>
        <v>0</v>
      </c>
      <c r="BH105" s="163">
        <f>IF(N105="sníž. přenesená",J105,0)</f>
        <v>0</v>
      </c>
      <c r="BI105" s="163">
        <f>IF(N105="nulová",J105,0)</f>
        <v>0</v>
      </c>
      <c r="BJ105" s="14" t="s">
        <v>74</v>
      </c>
      <c r="BK105" s="163">
        <f>ROUND(I105*H105,2)</f>
        <v>2431</v>
      </c>
      <c r="BL105" s="14" t="s">
        <v>120</v>
      </c>
      <c r="BM105" s="14" t="s">
        <v>289</v>
      </c>
    </row>
    <row r="106" spans="2:65" s="11" customFormat="1" ht="11.25" x14ac:dyDescent="0.2">
      <c r="B106" s="164"/>
      <c r="C106" s="165"/>
      <c r="D106" s="166" t="s">
        <v>122</v>
      </c>
      <c r="E106" s="167" t="s">
        <v>1</v>
      </c>
      <c r="F106" s="168" t="s">
        <v>158</v>
      </c>
      <c r="G106" s="165"/>
      <c r="H106" s="167" t="s">
        <v>1</v>
      </c>
      <c r="I106" s="165"/>
      <c r="J106" s="165"/>
      <c r="K106" s="165"/>
      <c r="L106" s="169"/>
      <c r="M106" s="170"/>
      <c r="N106" s="171"/>
      <c r="O106" s="171"/>
      <c r="P106" s="171"/>
      <c r="Q106" s="171"/>
      <c r="R106" s="171"/>
      <c r="S106" s="171"/>
      <c r="T106" s="172"/>
      <c r="AT106" s="173" t="s">
        <v>122</v>
      </c>
      <c r="AU106" s="173" t="s">
        <v>76</v>
      </c>
      <c r="AV106" s="11" t="s">
        <v>74</v>
      </c>
      <c r="AW106" s="11" t="s">
        <v>28</v>
      </c>
      <c r="AX106" s="11" t="s">
        <v>66</v>
      </c>
      <c r="AY106" s="173" t="s">
        <v>112</v>
      </c>
    </row>
    <row r="107" spans="2:65" s="12" customFormat="1" ht="11.25" x14ac:dyDescent="0.2">
      <c r="B107" s="174"/>
      <c r="C107" s="175"/>
      <c r="D107" s="166" t="s">
        <v>122</v>
      </c>
      <c r="E107" s="176" t="s">
        <v>1</v>
      </c>
      <c r="F107" s="177" t="s">
        <v>290</v>
      </c>
      <c r="G107" s="175"/>
      <c r="H107" s="178">
        <v>13</v>
      </c>
      <c r="I107" s="175"/>
      <c r="J107" s="175"/>
      <c r="K107" s="175"/>
      <c r="L107" s="179"/>
      <c r="M107" s="180"/>
      <c r="N107" s="181"/>
      <c r="O107" s="181"/>
      <c r="P107" s="181"/>
      <c r="Q107" s="181"/>
      <c r="R107" s="181"/>
      <c r="S107" s="181"/>
      <c r="T107" s="182"/>
      <c r="AT107" s="183" t="s">
        <v>122</v>
      </c>
      <c r="AU107" s="183" t="s">
        <v>76</v>
      </c>
      <c r="AV107" s="12" t="s">
        <v>76</v>
      </c>
      <c r="AW107" s="12" t="s">
        <v>28</v>
      </c>
      <c r="AX107" s="12" t="s">
        <v>74</v>
      </c>
      <c r="AY107" s="183" t="s">
        <v>112</v>
      </c>
    </row>
    <row r="108" spans="2:65" s="1" customFormat="1" ht="16.5" customHeight="1" x14ac:dyDescent="0.2">
      <c r="B108" s="28"/>
      <c r="C108" s="184" t="s">
        <v>138</v>
      </c>
      <c r="D108" s="184" t="s">
        <v>161</v>
      </c>
      <c r="E108" s="185" t="s">
        <v>162</v>
      </c>
      <c r="F108" s="186" t="s">
        <v>163</v>
      </c>
      <c r="G108" s="187" t="s">
        <v>164</v>
      </c>
      <c r="H108" s="188">
        <v>26.52</v>
      </c>
      <c r="I108" s="188">
        <v>250</v>
      </c>
      <c r="J108" s="188">
        <f>ROUND(I108*H108,2)</f>
        <v>6630</v>
      </c>
      <c r="K108" s="186" t="s">
        <v>119</v>
      </c>
      <c r="L108" s="189"/>
      <c r="M108" s="190" t="s">
        <v>1</v>
      </c>
      <c r="N108" s="191" t="s">
        <v>37</v>
      </c>
      <c r="O108" s="161">
        <v>0</v>
      </c>
      <c r="P108" s="161">
        <f>O108*H108</f>
        <v>0</v>
      </c>
      <c r="Q108" s="161">
        <v>0</v>
      </c>
      <c r="R108" s="161">
        <f>Q108*H108</f>
        <v>0</v>
      </c>
      <c r="S108" s="161">
        <v>0</v>
      </c>
      <c r="T108" s="162">
        <f>S108*H108</f>
        <v>0</v>
      </c>
      <c r="AR108" s="14" t="s">
        <v>138</v>
      </c>
      <c r="AT108" s="14" t="s">
        <v>161</v>
      </c>
      <c r="AU108" s="14" t="s">
        <v>76</v>
      </c>
      <c r="AY108" s="14" t="s">
        <v>112</v>
      </c>
      <c r="BE108" s="163">
        <f>IF(N108="základní",J108,0)</f>
        <v>6630</v>
      </c>
      <c r="BF108" s="163">
        <f>IF(N108="snížená",J108,0)</f>
        <v>0</v>
      </c>
      <c r="BG108" s="163">
        <f>IF(N108="zákl. přenesená",J108,0)</f>
        <v>0</v>
      </c>
      <c r="BH108" s="163">
        <f>IF(N108="sníž. přenesená",J108,0)</f>
        <v>0</v>
      </c>
      <c r="BI108" s="163">
        <f>IF(N108="nulová",J108,0)</f>
        <v>0</v>
      </c>
      <c r="BJ108" s="14" t="s">
        <v>74</v>
      </c>
      <c r="BK108" s="163">
        <f>ROUND(I108*H108,2)</f>
        <v>6630</v>
      </c>
      <c r="BL108" s="14" t="s">
        <v>120</v>
      </c>
      <c r="BM108" s="14" t="s">
        <v>291</v>
      </c>
    </row>
    <row r="109" spans="2:65" s="11" customFormat="1" ht="11.25" x14ac:dyDescent="0.2">
      <c r="B109" s="164"/>
      <c r="C109" s="165"/>
      <c r="D109" s="166" t="s">
        <v>122</v>
      </c>
      <c r="E109" s="167" t="s">
        <v>1</v>
      </c>
      <c r="F109" s="168" t="s">
        <v>166</v>
      </c>
      <c r="G109" s="165"/>
      <c r="H109" s="167" t="s">
        <v>1</v>
      </c>
      <c r="I109" s="165"/>
      <c r="J109" s="165"/>
      <c r="K109" s="165"/>
      <c r="L109" s="169"/>
      <c r="M109" s="170"/>
      <c r="N109" s="171"/>
      <c r="O109" s="171"/>
      <c r="P109" s="171"/>
      <c r="Q109" s="171"/>
      <c r="R109" s="171"/>
      <c r="S109" s="171"/>
      <c r="T109" s="172"/>
      <c r="AT109" s="173" t="s">
        <v>122</v>
      </c>
      <c r="AU109" s="173" t="s">
        <v>76</v>
      </c>
      <c r="AV109" s="11" t="s">
        <v>74</v>
      </c>
      <c r="AW109" s="11" t="s">
        <v>28</v>
      </c>
      <c r="AX109" s="11" t="s">
        <v>66</v>
      </c>
      <c r="AY109" s="173" t="s">
        <v>112</v>
      </c>
    </row>
    <row r="110" spans="2:65" s="12" customFormat="1" ht="11.25" x14ac:dyDescent="0.2">
      <c r="B110" s="174"/>
      <c r="C110" s="175"/>
      <c r="D110" s="166" t="s">
        <v>122</v>
      </c>
      <c r="E110" s="176" t="s">
        <v>1</v>
      </c>
      <c r="F110" s="177" t="s">
        <v>292</v>
      </c>
      <c r="G110" s="175"/>
      <c r="H110" s="178">
        <v>26.52</v>
      </c>
      <c r="I110" s="175"/>
      <c r="J110" s="175"/>
      <c r="K110" s="175"/>
      <c r="L110" s="179"/>
      <c r="M110" s="180"/>
      <c r="N110" s="181"/>
      <c r="O110" s="181"/>
      <c r="P110" s="181"/>
      <c r="Q110" s="181"/>
      <c r="R110" s="181"/>
      <c r="S110" s="181"/>
      <c r="T110" s="182"/>
      <c r="AT110" s="183" t="s">
        <v>122</v>
      </c>
      <c r="AU110" s="183" t="s">
        <v>76</v>
      </c>
      <c r="AV110" s="12" t="s">
        <v>76</v>
      </c>
      <c r="AW110" s="12" t="s">
        <v>28</v>
      </c>
      <c r="AX110" s="12" t="s">
        <v>74</v>
      </c>
      <c r="AY110" s="183" t="s">
        <v>112</v>
      </c>
    </row>
    <row r="111" spans="2:65" s="11" customFormat="1" ht="11.25" x14ac:dyDescent="0.2">
      <c r="B111" s="164"/>
      <c r="C111" s="165"/>
      <c r="D111" s="166" t="s">
        <v>122</v>
      </c>
      <c r="E111" s="167" t="s">
        <v>1</v>
      </c>
      <c r="F111" s="168" t="s">
        <v>168</v>
      </c>
      <c r="G111" s="165"/>
      <c r="H111" s="167" t="s">
        <v>1</v>
      </c>
      <c r="I111" s="165"/>
      <c r="J111" s="165"/>
      <c r="K111" s="165"/>
      <c r="L111" s="169"/>
      <c r="M111" s="170"/>
      <c r="N111" s="171"/>
      <c r="O111" s="171"/>
      <c r="P111" s="171"/>
      <c r="Q111" s="171"/>
      <c r="R111" s="171"/>
      <c r="S111" s="171"/>
      <c r="T111" s="172"/>
      <c r="AT111" s="173" t="s">
        <v>122</v>
      </c>
      <c r="AU111" s="173" t="s">
        <v>76</v>
      </c>
      <c r="AV111" s="11" t="s">
        <v>74</v>
      </c>
      <c r="AW111" s="11" t="s">
        <v>28</v>
      </c>
      <c r="AX111" s="11" t="s">
        <v>66</v>
      </c>
      <c r="AY111" s="173" t="s">
        <v>112</v>
      </c>
    </row>
    <row r="112" spans="2:65" s="1" customFormat="1" ht="16.5" customHeight="1" x14ac:dyDescent="0.2">
      <c r="B112" s="28"/>
      <c r="C112" s="155" t="s">
        <v>142</v>
      </c>
      <c r="D112" s="155" t="s">
        <v>115</v>
      </c>
      <c r="E112" s="156" t="s">
        <v>170</v>
      </c>
      <c r="F112" s="157" t="s">
        <v>171</v>
      </c>
      <c r="G112" s="158" t="s">
        <v>118</v>
      </c>
      <c r="H112" s="159">
        <v>91</v>
      </c>
      <c r="I112" s="159">
        <v>86.2</v>
      </c>
      <c r="J112" s="159">
        <f>ROUND(I112*H112,2)</f>
        <v>7844.2</v>
      </c>
      <c r="K112" s="157" t="s">
        <v>119</v>
      </c>
      <c r="L112" s="32"/>
      <c r="M112" s="54" t="s">
        <v>1</v>
      </c>
      <c r="N112" s="160" t="s">
        <v>37</v>
      </c>
      <c r="O112" s="161">
        <v>0.29899999999999999</v>
      </c>
      <c r="P112" s="161">
        <f>O112*H112</f>
        <v>27.209</v>
      </c>
      <c r="Q112" s="161">
        <v>0</v>
      </c>
      <c r="R112" s="161">
        <f>Q112*H112</f>
        <v>0</v>
      </c>
      <c r="S112" s="161">
        <v>0</v>
      </c>
      <c r="T112" s="162">
        <f>S112*H112</f>
        <v>0</v>
      </c>
      <c r="AR112" s="14" t="s">
        <v>120</v>
      </c>
      <c r="AT112" s="14" t="s">
        <v>115</v>
      </c>
      <c r="AU112" s="14" t="s">
        <v>76</v>
      </c>
      <c r="AY112" s="14" t="s">
        <v>112</v>
      </c>
      <c r="BE112" s="163">
        <f>IF(N112="základní",J112,0)</f>
        <v>7844.2</v>
      </c>
      <c r="BF112" s="163">
        <f>IF(N112="snížená",J112,0)</f>
        <v>0</v>
      </c>
      <c r="BG112" s="163">
        <f>IF(N112="zákl. přenesená",J112,0)</f>
        <v>0</v>
      </c>
      <c r="BH112" s="163">
        <f>IF(N112="sníž. přenesená",J112,0)</f>
        <v>0</v>
      </c>
      <c r="BI112" s="163">
        <f>IF(N112="nulová",J112,0)</f>
        <v>0</v>
      </c>
      <c r="BJ112" s="14" t="s">
        <v>74</v>
      </c>
      <c r="BK112" s="163">
        <f>ROUND(I112*H112,2)</f>
        <v>7844.2</v>
      </c>
      <c r="BL112" s="14" t="s">
        <v>120</v>
      </c>
      <c r="BM112" s="14" t="s">
        <v>293</v>
      </c>
    </row>
    <row r="113" spans="2:65" s="11" customFormat="1" ht="11.25" x14ac:dyDescent="0.2">
      <c r="B113" s="164"/>
      <c r="C113" s="165"/>
      <c r="D113" s="166" t="s">
        <v>122</v>
      </c>
      <c r="E113" s="167" t="s">
        <v>1</v>
      </c>
      <c r="F113" s="168" t="s">
        <v>294</v>
      </c>
      <c r="G113" s="165"/>
      <c r="H113" s="167" t="s">
        <v>1</v>
      </c>
      <c r="I113" s="165"/>
      <c r="J113" s="165"/>
      <c r="K113" s="165"/>
      <c r="L113" s="169"/>
      <c r="M113" s="170"/>
      <c r="N113" s="171"/>
      <c r="O113" s="171"/>
      <c r="P113" s="171"/>
      <c r="Q113" s="171"/>
      <c r="R113" s="171"/>
      <c r="S113" s="171"/>
      <c r="T113" s="172"/>
      <c r="AT113" s="173" t="s">
        <v>122</v>
      </c>
      <c r="AU113" s="173" t="s">
        <v>76</v>
      </c>
      <c r="AV113" s="11" t="s">
        <v>74</v>
      </c>
      <c r="AW113" s="11" t="s">
        <v>28</v>
      </c>
      <c r="AX113" s="11" t="s">
        <v>66</v>
      </c>
      <c r="AY113" s="173" t="s">
        <v>112</v>
      </c>
    </row>
    <row r="114" spans="2:65" s="12" customFormat="1" ht="11.25" x14ac:dyDescent="0.2">
      <c r="B114" s="174"/>
      <c r="C114" s="175"/>
      <c r="D114" s="166" t="s">
        <v>122</v>
      </c>
      <c r="E114" s="176" t="s">
        <v>1</v>
      </c>
      <c r="F114" s="177" t="s">
        <v>295</v>
      </c>
      <c r="G114" s="175"/>
      <c r="H114" s="178">
        <v>91</v>
      </c>
      <c r="I114" s="175"/>
      <c r="J114" s="175"/>
      <c r="K114" s="175"/>
      <c r="L114" s="179"/>
      <c r="M114" s="180"/>
      <c r="N114" s="181"/>
      <c r="O114" s="181"/>
      <c r="P114" s="181"/>
      <c r="Q114" s="181"/>
      <c r="R114" s="181"/>
      <c r="S114" s="181"/>
      <c r="T114" s="182"/>
      <c r="AT114" s="183" t="s">
        <v>122</v>
      </c>
      <c r="AU114" s="183" t="s">
        <v>76</v>
      </c>
      <c r="AV114" s="12" t="s">
        <v>76</v>
      </c>
      <c r="AW114" s="12" t="s">
        <v>28</v>
      </c>
      <c r="AX114" s="12" t="s">
        <v>74</v>
      </c>
      <c r="AY114" s="183" t="s">
        <v>112</v>
      </c>
    </row>
    <row r="115" spans="2:65" s="1" customFormat="1" ht="16.5" customHeight="1" x14ac:dyDescent="0.2">
      <c r="B115" s="28"/>
      <c r="C115" s="155" t="s">
        <v>148</v>
      </c>
      <c r="D115" s="155" t="s">
        <v>115</v>
      </c>
      <c r="E115" s="156" t="s">
        <v>175</v>
      </c>
      <c r="F115" s="157" t="s">
        <v>176</v>
      </c>
      <c r="G115" s="158" t="s">
        <v>118</v>
      </c>
      <c r="H115" s="159">
        <v>19.5</v>
      </c>
      <c r="I115" s="159">
        <v>65.099999999999994</v>
      </c>
      <c r="J115" s="159">
        <f>ROUND(I115*H115,2)</f>
        <v>1269.45</v>
      </c>
      <c r="K115" s="157" t="s">
        <v>119</v>
      </c>
      <c r="L115" s="32"/>
      <c r="M115" s="54" t="s">
        <v>1</v>
      </c>
      <c r="N115" s="160" t="s">
        <v>37</v>
      </c>
      <c r="O115" s="161">
        <v>4.3999999999999997E-2</v>
      </c>
      <c r="P115" s="161">
        <f>O115*H115</f>
        <v>0.85799999999999998</v>
      </c>
      <c r="Q115" s="161">
        <v>0</v>
      </c>
      <c r="R115" s="161">
        <f>Q115*H115</f>
        <v>0</v>
      </c>
      <c r="S115" s="161">
        <v>0</v>
      </c>
      <c r="T115" s="162">
        <f>S115*H115</f>
        <v>0</v>
      </c>
      <c r="AR115" s="14" t="s">
        <v>120</v>
      </c>
      <c r="AT115" s="14" t="s">
        <v>115</v>
      </c>
      <c r="AU115" s="14" t="s">
        <v>76</v>
      </c>
      <c r="AY115" s="14" t="s">
        <v>112</v>
      </c>
      <c r="BE115" s="163">
        <f>IF(N115="základní",J115,0)</f>
        <v>1269.45</v>
      </c>
      <c r="BF115" s="163">
        <f>IF(N115="snížená",J115,0)</f>
        <v>0</v>
      </c>
      <c r="BG115" s="163">
        <f>IF(N115="zákl. přenesená",J115,0)</f>
        <v>0</v>
      </c>
      <c r="BH115" s="163">
        <f>IF(N115="sníž. přenesená",J115,0)</f>
        <v>0</v>
      </c>
      <c r="BI115" s="163">
        <f>IF(N115="nulová",J115,0)</f>
        <v>0</v>
      </c>
      <c r="BJ115" s="14" t="s">
        <v>74</v>
      </c>
      <c r="BK115" s="163">
        <f>ROUND(I115*H115,2)</f>
        <v>1269.45</v>
      </c>
      <c r="BL115" s="14" t="s">
        <v>120</v>
      </c>
      <c r="BM115" s="14" t="s">
        <v>296</v>
      </c>
    </row>
    <row r="116" spans="2:65" s="11" customFormat="1" ht="11.25" x14ac:dyDescent="0.2">
      <c r="B116" s="164"/>
      <c r="C116" s="165"/>
      <c r="D116" s="166" t="s">
        <v>122</v>
      </c>
      <c r="E116" s="167" t="s">
        <v>1</v>
      </c>
      <c r="F116" s="168" t="s">
        <v>178</v>
      </c>
      <c r="G116" s="165"/>
      <c r="H116" s="167" t="s">
        <v>1</v>
      </c>
      <c r="I116" s="165"/>
      <c r="J116" s="165"/>
      <c r="K116" s="165"/>
      <c r="L116" s="169"/>
      <c r="M116" s="170"/>
      <c r="N116" s="171"/>
      <c r="O116" s="171"/>
      <c r="P116" s="171"/>
      <c r="Q116" s="171"/>
      <c r="R116" s="171"/>
      <c r="S116" s="171"/>
      <c r="T116" s="172"/>
      <c r="AT116" s="173" t="s">
        <v>122</v>
      </c>
      <c r="AU116" s="173" t="s">
        <v>76</v>
      </c>
      <c r="AV116" s="11" t="s">
        <v>74</v>
      </c>
      <c r="AW116" s="11" t="s">
        <v>28</v>
      </c>
      <c r="AX116" s="11" t="s">
        <v>66</v>
      </c>
      <c r="AY116" s="173" t="s">
        <v>112</v>
      </c>
    </row>
    <row r="117" spans="2:65" s="12" customFormat="1" ht="11.25" x14ac:dyDescent="0.2">
      <c r="B117" s="174"/>
      <c r="C117" s="175"/>
      <c r="D117" s="166" t="s">
        <v>122</v>
      </c>
      <c r="E117" s="176" t="s">
        <v>1</v>
      </c>
      <c r="F117" s="177" t="s">
        <v>297</v>
      </c>
      <c r="G117" s="175"/>
      <c r="H117" s="178">
        <v>19.5</v>
      </c>
      <c r="I117" s="175"/>
      <c r="J117" s="175"/>
      <c r="K117" s="175"/>
      <c r="L117" s="179"/>
      <c r="M117" s="180"/>
      <c r="N117" s="181"/>
      <c r="O117" s="181"/>
      <c r="P117" s="181"/>
      <c r="Q117" s="181"/>
      <c r="R117" s="181"/>
      <c r="S117" s="181"/>
      <c r="T117" s="182"/>
      <c r="AT117" s="183" t="s">
        <v>122</v>
      </c>
      <c r="AU117" s="183" t="s">
        <v>76</v>
      </c>
      <c r="AV117" s="12" t="s">
        <v>76</v>
      </c>
      <c r="AW117" s="12" t="s">
        <v>28</v>
      </c>
      <c r="AX117" s="12" t="s">
        <v>74</v>
      </c>
      <c r="AY117" s="183" t="s">
        <v>112</v>
      </c>
    </row>
    <row r="118" spans="2:65" s="1" customFormat="1" ht="16.5" customHeight="1" x14ac:dyDescent="0.2">
      <c r="B118" s="28"/>
      <c r="C118" s="155" t="s">
        <v>154</v>
      </c>
      <c r="D118" s="155" t="s">
        <v>115</v>
      </c>
      <c r="E118" s="156" t="s">
        <v>180</v>
      </c>
      <c r="F118" s="157" t="s">
        <v>181</v>
      </c>
      <c r="G118" s="158" t="s">
        <v>118</v>
      </c>
      <c r="H118" s="159">
        <v>19.5</v>
      </c>
      <c r="I118" s="159">
        <v>19.7</v>
      </c>
      <c r="J118" s="159">
        <f>ROUND(I118*H118,2)</f>
        <v>384.15</v>
      </c>
      <c r="K118" s="157" t="s">
        <v>119</v>
      </c>
      <c r="L118" s="32"/>
      <c r="M118" s="54" t="s">
        <v>1</v>
      </c>
      <c r="N118" s="160" t="s">
        <v>37</v>
      </c>
      <c r="O118" s="161">
        <v>3.1E-2</v>
      </c>
      <c r="P118" s="161">
        <f>O118*H118</f>
        <v>0.60450000000000004</v>
      </c>
      <c r="Q118" s="161">
        <v>0</v>
      </c>
      <c r="R118" s="161">
        <f>Q118*H118</f>
        <v>0</v>
      </c>
      <c r="S118" s="161">
        <v>0</v>
      </c>
      <c r="T118" s="162">
        <f>S118*H118</f>
        <v>0</v>
      </c>
      <c r="AR118" s="14" t="s">
        <v>120</v>
      </c>
      <c r="AT118" s="14" t="s">
        <v>115</v>
      </c>
      <c r="AU118" s="14" t="s">
        <v>76</v>
      </c>
      <c r="AY118" s="14" t="s">
        <v>112</v>
      </c>
      <c r="BE118" s="163">
        <f>IF(N118="základní",J118,0)</f>
        <v>384.15</v>
      </c>
      <c r="BF118" s="163">
        <f>IF(N118="snížená",J118,0)</f>
        <v>0</v>
      </c>
      <c r="BG118" s="163">
        <f>IF(N118="zákl. přenesená",J118,0)</f>
        <v>0</v>
      </c>
      <c r="BH118" s="163">
        <f>IF(N118="sníž. přenesená",J118,0)</f>
        <v>0</v>
      </c>
      <c r="BI118" s="163">
        <f>IF(N118="nulová",J118,0)</f>
        <v>0</v>
      </c>
      <c r="BJ118" s="14" t="s">
        <v>74</v>
      </c>
      <c r="BK118" s="163">
        <f>ROUND(I118*H118,2)</f>
        <v>384.15</v>
      </c>
      <c r="BL118" s="14" t="s">
        <v>120</v>
      </c>
      <c r="BM118" s="14" t="s">
        <v>298</v>
      </c>
    </row>
    <row r="119" spans="2:65" s="1" customFormat="1" ht="16.5" customHeight="1" x14ac:dyDescent="0.2">
      <c r="B119" s="28"/>
      <c r="C119" s="155" t="s">
        <v>160</v>
      </c>
      <c r="D119" s="155" t="s">
        <v>115</v>
      </c>
      <c r="E119" s="156" t="s">
        <v>184</v>
      </c>
      <c r="F119" s="157" t="s">
        <v>185</v>
      </c>
      <c r="G119" s="158" t="s">
        <v>135</v>
      </c>
      <c r="H119" s="159">
        <v>65</v>
      </c>
      <c r="I119" s="159">
        <v>5.27</v>
      </c>
      <c r="J119" s="159">
        <f>ROUND(I119*H119,2)</f>
        <v>342.55</v>
      </c>
      <c r="K119" s="157" t="s">
        <v>119</v>
      </c>
      <c r="L119" s="32"/>
      <c r="M119" s="54" t="s">
        <v>1</v>
      </c>
      <c r="N119" s="160" t="s">
        <v>37</v>
      </c>
      <c r="O119" s="161">
        <v>7.0000000000000001E-3</v>
      </c>
      <c r="P119" s="161">
        <f>O119*H119</f>
        <v>0.45500000000000002</v>
      </c>
      <c r="Q119" s="161">
        <v>0</v>
      </c>
      <c r="R119" s="161">
        <f>Q119*H119</f>
        <v>0</v>
      </c>
      <c r="S119" s="161">
        <v>0</v>
      </c>
      <c r="T119" s="162">
        <f>S119*H119</f>
        <v>0</v>
      </c>
      <c r="AR119" s="14" t="s">
        <v>120</v>
      </c>
      <c r="AT119" s="14" t="s">
        <v>115</v>
      </c>
      <c r="AU119" s="14" t="s">
        <v>76</v>
      </c>
      <c r="AY119" s="14" t="s">
        <v>112</v>
      </c>
      <c r="BE119" s="163">
        <f>IF(N119="základní",J119,0)</f>
        <v>342.55</v>
      </c>
      <c r="BF119" s="163">
        <f>IF(N119="snížená",J119,0)</f>
        <v>0</v>
      </c>
      <c r="BG119" s="163">
        <f>IF(N119="zákl. přenesená",J119,0)</f>
        <v>0</v>
      </c>
      <c r="BH119" s="163">
        <f>IF(N119="sníž. přenesená",J119,0)</f>
        <v>0</v>
      </c>
      <c r="BI119" s="163">
        <f>IF(N119="nulová",J119,0)</f>
        <v>0</v>
      </c>
      <c r="BJ119" s="14" t="s">
        <v>74</v>
      </c>
      <c r="BK119" s="163">
        <f>ROUND(I119*H119,2)</f>
        <v>342.55</v>
      </c>
      <c r="BL119" s="14" t="s">
        <v>120</v>
      </c>
      <c r="BM119" s="14" t="s">
        <v>299</v>
      </c>
    </row>
    <row r="120" spans="2:65" s="11" customFormat="1" ht="11.25" x14ac:dyDescent="0.2">
      <c r="B120" s="164"/>
      <c r="C120" s="165"/>
      <c r="D120" s="166" t="s">
        <v>122</v>
      </c>
      <c r="E120" s="167" t="s">
        <v>1</v>
      </c>
      <c r="F120" s="168" t="s">
        <v>187</v>
      </c>
      <c r="G120" s="165"/>
      <c r="H120" s="167" t="s">
        <v>1</v>
      </c>
      <c r="I120" s="165"/>
      <c r="J120" s="165"/>
      <c r="K120" s="165"/>
      <c r="L120" s="169"/>
      <c r="M120" s="170"/>
      <c r="N120" s="171"/>
      <c r="O120" s="171"/>
      <c r="P120" s="171"/>
      <c r="Q120" s="171"/>
      <c r="R120" s="171"/>
      <c r="S120" s="171"/>
      <c r="T120" s="172"/>
      <c r="AT120" s="173" t="s">
        <v>122</v>
      </c>
      <c r="AU120" s="173" t="s">
        <v>76</v>
      </c>
      <c r="AV120" s="11" t="s">
        <v>74</v>
      </c>
      <c r="AW120" s="11" t="s">
        <v>28</v>
      </c>
      <c r="AX120" s="11" t="s">
        <v>66</v>
      </c>
      <c r="AY120" s="173" t="s">
        <v>112</v>
      </c>
    </row>
    <row r="121" spans="2:65" s="12" customFormat="1" ht="11.25" x14ac:dyDescent="0.2">
      <c r="B121" s="174"/>
      <c r="C121" s="175"/>
      <c r="D121" s="166" t="s">
        <v>122</v>
      </c>
      <c r="E121" s="176" t="s">
        <v>1</v>
      </c>
      <c r="F121" s="177" t="s">
        <v>300</v>
      </c>
      <c r="G121" s="175"/>
      <c r="H121" s="178">
        <v>65</v>
      </c>
      <c r="I121" s="175"/>
      <c r="J121" s="175"/>
      <c r="K121" s="175"/>
      <c r="L121" s="179"/>
      <c r="M121" s="180"/>
      <c r="N121" s="181"/>
      <c r="O121" s="181"/>
      <c r="P121" s="181"/>
      <c r="Q121" s="181"/>
      <c r="R121" s="181"/>
      <c r="S121" s="181"/>
      <c r="T121" s="182"/>
      <c r="AT121" s="183" t="s">
        <v>122</v>
      </c>
      <c r="AU121" s="183" t="s">
        <v>76</v>
      </c>
      <c r="AV121" s="12" t="s">
        <v>76</v>
      </c>
      <c r="AW121" s="12" t="s">
        <v>28</v>
      </c>
      <c r="AX121" s="12" t="s">
        <v>74</v>
      </c>
      <c r="AY121" s="183" t="s">
        <v>112</v>
      </c>
    </row>
    <row r="122" spans="2:65" s="1" customFormat="1" ht="16.5" customHeight="1" x14ac:dyDescent="0.2">
      <c r="B122" s="28"/>
      <c r="C122" s="184" t="s">
        <v>169</v>
      </c>
      <c r="D122" s="184" t="s">
        <v>161</v>
      </c>
      <c r="E122" s="185" t="s">
        <v>190</v>
      </c>
      <c r="F122" s="186" t="s">
        <v>191</v>
      </c>
      <c r="G122" s="187" t="s">
        <v>192</v>
      </c>
      <c r="H122" s="188">
        <v>3.35</v>
      </c>
      <c r="I122" s="188">
        <v>98.9</v>
      </c>
      <c r="J122" s="188">
        <f>ROUND(I122*H122,2)</f>
        <v>331.32</v>
      </c>
      <c r="K122" s="186" t="s">
        <v>119</v>
      </c>
      <c r="L122" s="189"/>
      <c r="M122" s="190" t="s">
        <v>1</v>
      </c>
      <c r="N122" s="191" t="s">
        <v>37</v>
      </c>
      <c r="O122" s="161">
        <v>0</v>
      </c>
      <c r="P122" s="161">
        <f>O122*H122</f>
        <v>0</v>
      </c>
      <c r="Q122" s="161">
        <v>1E-3</v>
      </c>
      <c r="R122" s="161">
        <f>Q122*H122</f>
        <v>3.3500000000000001E-3</v>
      </c>
      <c r="S122" s="161">
        <v>0</v>
      </c>
      <c r="T122" s="162">
        <f>S122*H122</f>
        <v>0</v>
      </c>
      <c r="AR122" s="14" t="s">
        <v>138</v>
      </c>
      <c r="AT122" s="14" t="s">
        <v>161</v>
      </c>
      <c r="AU122" s="14" t="s">
        <v>76</v>
      </c>
      <c r="AY122" s="14" t="s">
        <v>112</v>
      </c>
      <c r="BE122" s="163">
        <f>IF(N122="základní",J122,0)</f>
        <v>331.32</v>
      </c>
      <c r="BF122" s="163">
        <f>IF(N122="snížená",J122,0)</f>
        <v>0</v>
      </c>
      <c r="BG122" s="163">
        <f>IF(N122="zákl. přenesená",J122,0)</f>
        <v>0</v>
      </c>
      <c r="BH122" s="163">
        <f>IF(N122="sníž. přenesená",J122,0)</f>
        <v>0</v>
      </c>
      <c r="BI122" s="163">
        <f>IF(N122="nulová",J122,0)</f>
        <v>0</v>
      </c>
      <c r="BJ122" s="14" t="s">
        <v>74</v>
      </c>
      <c r="BK122" s="163">
        <f>ROUND(I122*H122,2)</f>
        <v>331.32</v>
      </c>
      <c r="BL122" s="14" t="s">
        <v>120</v>
      </c>
      <c r="BM122" s="14" t="s">
        <v>301</v>
      </c>
    </row>
    <row r="123" spans="2:65" s="12" customFormat="1" ht="11.25" x14ac:dyDescent="0.2">
      <c r="B123" s="174"/>
      <c r="C123" s="175"/>
      <c r="D123" s="166" t="s">
        <v>122</v>
      </c>
      <c r="E123" s="176" t="s">
        <v>1</v>
      </c>
      <c r="F123" s="177" t="s">
        <v>302</v>
      </c>
      <c r="G123" s="175"/>
      <c r="H123" s="178">
        <v>3.35</v>
      </c>
      <c r="I123" s="175"/>
      <c r="J123" s="175"/>
      <c r="K123" s="175"/>
      <c r="L123" s="179"/>
      <c r="M123" s="180"/>
      <c r="N123" s="181"/>
      <c r="O123" s="181"/>
      <c r="P123" s="181"/>
      <c r="Q123" s="181"/>
      <c r="R123" s="181"/>
      <c r="S123" s="181"/>
      <c r="T123" s="182"/>
      <c r="AT123" s="183" t="s">
        <v>122</v>
      </c>
      <c r="AU123" s="183" t="s">
        <v>76</v>
      </c>
      <c r="AV123" s="12" t="s">
        <v>76</v>
      </c>
      <c r="AW123" s="12" t="s">
        <v>28</v>
      </c>
      <c r="AX123" s="12" t="s">
        <v>74</v>
      </c>
      <c r="AY123" s="183" t="s">
        <v>112</v>
      </c>
    </row>
    <row r="124" spans="2:65" s="1" customFormat="1" ht="16.5" customHeight="1" x14ac:dyDescent="0.2">
      <c r="B124" s="28"/>
      <c r="C124" s="155" t="s">
        <v>174</v>
      </c>
      <c r="D124" s="155" t="s">
        <v>115</v>
      </c>
      <c r="E124" s="156" t="s">
        <v>175</v>
      </c>
      <c r="F124" s="157" t="s">
        <v>176</v>
      </c>
      <c r="G124" s="158" t="s">
        <v>118</v>
      </c>
      <c r="H124" s="159">
        <v>19.5</v>
      </c>
      <c r="I124" s="159">
        <v>65.099999999999994</v>
      </c>
      <c r="J124" s="159">
        <f>ROUND(I124*H124,2)</f>
        <v>1269.45</v>
      </c>
      <c r="K124" s="157" t="s">
        <v>119</v>
      </c>
      <c r="L124" s="32"/>
      <c r="M124" s="54" t="s">
        <v>1</v>
      </c>
      <c r="N124" s="160" t="s">
        <v>37</v>
      </c>
      <c r="O124" s="161">
        <v>4.3999999999999997E-2</v>
      </c>
      <c r="P124" s="161">
        <f>O124*H124</f>
        <v>0.85799999999999998</v>
      </c>
      <c r="Q124" s="161">
        <v>0</v>
      </c>
      <c r="R124" s="161">
        <f>Q124*H124</f>
        <v>0</v>
      </c>
      <c r="S124" s="161">
        <v>0</v>
      </c>
      <c r="T124" s="162">
        <f>S124*H124</f>
        <v>0</v>
      </c>
      <c r="AR124" s="14" t="s">
        <v>120</v>
      </c>
      <c r="AT124" s="14" t="s">
        <v>115</v>
      </c>
      <c r="AU124" s="14" t="s">
        <v>76</v>
      </c>
      <c r="AY124" s="14" t="s">
        <v>112</v>
      </c>
      <c r="BE124" s="163">
        <f>IF(N124="základní",J124,0)</f>
        <v>1269.45</v>
      </c>
      <c r="BF124" s="163">
        <f>IF(N124="snížená",J124,0)</f>
        <v>0</v>
      </c>
      <c r="BG124" s="163">
        <f>IF(N124="zákl. přenesená",J124,0)</f>
        <v>0</v>
      </c>
      <c r="BH124" s="163">
        <f>IF(N124="sníž. přenesená",J124,0)</f>
        <v>0</v>
      </c>
      <c r="BI124" s="163">
        <f>IF(N124="nulová",J124,0)</f>
        <v>0</v>
      </c>
      <c r="BJ124" s="14" t="s">
        <v>74</v>
      </c>
      <c r="BK124" s="163">
        <f>ROUND(I124*H124,2)</f>
        <v>1269.45</v>
      </c>
      <c r="BL124" s="14" t="s">
        <v>120</v>
      </c>
      <c r="BM124" s="14" t="s">
        <v>303</v>
      </c>
    </row>
    <row r="125" spans="2:65" s="11" customFormat="1" ht="11.25" x14ac:dyDescent="0.2">
      <c r="B125" s="164"/>
      <c r="C125" s="165"/>
      <c r="D125" s="166" t="s">
        <v>122</v>
      </c>
      <c r="E125" s="167" t="s">
        <v>1</v>
      </c>
      <c r="F125" s="168" t="s">
        <v>197</v>
      </c>
      <c r="G125" s="165"/>
      <c r="H125" s="167" t="s">
        <v>1</v>
      </c>
      <c r="I125" s="165"/>
      <c r="J125" s="165"/>
      <c r="K125" s="165"/>
      <c r="L125" s="169"/>
      <c r="M125" s="170"/>
      <c r="N125" s="171"/>
      <c r="O125" s="171"/>
      <c r="P125" s="171"/>
      <c r="Q125" s="171"/>
      <c r="R125" s="171"/>
      <c r="S125" s="171"/>
      <c r="T125" s="172"/>
      <c r="AT125" s="173" t="s">
        <v>122</v>
      </c>
      <c r="AU125" s="173" t="s">
        <v>76</v>
      </c>
      <c r="AV125" s="11" t="s">
        <v>74</v>
      </c>
      <c r="AW125" s="11" t="s">
        <v>28</v>
      </c>
      <c r="AX125" s="11" t="s">
        <v>66</v>
      </c>
      <c r="AY125" s="173" t="s">
        <v>112</v>
      </c>
    </row>
    <row r="126" spans="2:65" s="11" customFormat="1" ht="11.25" x14ac:dyDescent="0.2">
      <c r="B126" s="164"/>
      <c r="C126" s="165"/>
      <c r="D126" s="166" t="s">
        <v>122</v>
      </c>
      <c r="E126" s="167" t="s">
        <v>1</v>
      </c>
      <c r="F126" s="168" t="s">
        <v>198</v>
      </c>
      <c r="G126" s="165"/>
      <c r="H126" s="167" t="s">
        <v>1</v>
      </c>
      <c r="I126" s="165"/>
      <c r="J126" s="165"/>
      <c r="K126" s="165"/>
      <c r="L126" s="169"/>
      <c r="M126" s="170"/>
      <c r="N126" s="171"/>
      <c r="O126" s="171"/>
      <c r="P126" s="171"/>
      <c r="Q126" s="171"/>
      <c r="R126" s="171"/>
      <c r="S126" s="171"/>
      <c r="T126" s="172"/>
      <c r="AT126" s="173" t="s">
        <v>122</v>
      </c>
      <c r="AU126" s="173" t="s">
        <v>76</v>
      </c>
      <c r="AV126" s="11" t="s">
        <v>74</v>
      </c>
      <c r="AW126" s="11" t="s">
        <v>28</v>
      </c>
      <c r="AX126" s="11" t="s">
        <v>66</v>
      </c>
      <c r="AY126" s="173" t="s">
        <v>112</v>
      </c>
    </row>
    <row r="127" spans="2:65" s="11" customFormat="1" ht="11.25" x14ac:dyDescent="0.2">
      <c r="B127" s="164"/>
      <c r="C127" s="165"/>
      <c r="D127" s="166" t="s">
        <v>122</v>
      </c>
      <c r="E127" s="167" t="s">
        <v>1</v>
      </c>
      <c r="F127" s="168" t="s">
        <v>199</v>
      </c>
      <c r="G127" s="165"/>
      <c r="H127" s="167" t="s">
        <v>1</v>
      </c>
      <c r="I127" s="165"/>
      <c r="J127" s="165"/>
      <c r="K127" s="165"/>
      <c r="L127" s="169"/>
      <c r="M127" s="170"/>
      <c r="N127" s="171"/>
      <c r="O127" s="171"/>
      <c r="P127" s="171"/>
      <c r="Q127" s="171"/>
      <c r="R127" s="171"/>
      <c r="S127" s="171"/>
      <c r="T127" s="172"/>
      <c r="AT127" s="173" t="s">
        <v>122</v>
      </c>
      <c r="AU127" s="173" t="s">
        <v>76</v>
      </c>
      <c r="AV127" s="11" t="s">
        <v>74</v>
      </c>
      <c r="AW127" s="11" t="s">
        <v>28</v>
      </c>
      <c r="AX127" s="11" t="s">
        <v>66</v>
      </c>
      <c r="AY127" s="173" t="s">
        <v>112</v>
      </c>
    </row>
    <row r="128" spans="2:65" s="11" customFormat="1" ht="11.25" x14ac:dyDescent="0.2">
      <c r="B128" s="164"/>
      <c r="C128" s="165"/>
      <c r="D128" s="166" t="s">
        <v>122</v>
      </c>
      <c r="E128" s="167" t="s">
        <v>1</v>
      </c>
      <c r="F128" s="168" t="s">
        <v>200</v>
      </c>
      <c r="G128" s="165"/>
      <c r="H128" s="167" t="s">
        <v>1</v>
      </c>
      <c r="I128" s="165"/>
      <c r="J128" s="165"/>
      <c r="K128" s="165"/>
      <c r="L128" s="169"/>
      <c r="M128" s="170"/>
      <c r="N128" s="171"/>
      <c r="O128" s="171"/>
      <c r="P128" s="171"/>
      <c r="Q128" s="171"/>
      <c r="R128" s="171"/>
      <c r="S128" s="171"/>
      <c r="T128" s="172"/>
      <c r="AT128" s="173" t="s">
        <v>122</v>
      </c>
      <c r="AU128" s="173" t="s">
        <v>76</v>
      </c>
      <c r="AV128" s="11" t="s">
        <v>74</v>
      </c>
      <c r="AW128" s="11" t="s">
        <v>28</v>
      </c>
      <c r="AX128" s="11" t="s">
        <v>66</v>
      </c>
      <c r="AY128" s="173" t="s">
        <v>112</v>
      </c>
    </row>
    <row r="129" spans="2:65" s="12" customFormat="1" ht="11.25" x14ac:dyDescent="0.2">
      <c r="B129" s="174"/>
      <c r="C129" s="175"/>
      <c r="D129" s="166" t="s">
        <v>122</v>
      </c>
      <c r="E129" s="176" t="s">
        <v>1</v>
      </c>
      <c r="F129" s="177" t="s">
        <v>304</v>
      </c>
      <c r="G129" s="175"/>
      <c r="H129" s="178">
        <v>19.5</v>
      </c>
      <c r="I129" s="175"/>
      <c r="J129" s="175"/>
      <c r="K129" s="175"/>
      <c r="L129" s="179"/>
      <c r="M129" s="180"/>
      <c r="N129" s="181"/>
      <c r="O129" s="181"/>
      <c r="P129" s="181"/>
      <c r="Q129" s="181"/>
      <c r="R129" s="181"/>
      <c r="S129" s="181"/>
      <c r="T129" s="182"/>
      <c r="AT129" s="183" t="s">
        <v>122</v>
      </c>
      <c r="AU129" s="183" t="s">
        <v>76</v>
      </c>
      <c r="AV129" s="12" t="s">
        <v>76</v>
      </c>
      <c r="AW129" s="12" t="s">
        <v>28</v>
      </c>
      <c r="AX129" s="12" t="s">
        <v>74</v>
      </c>
      <c r="AY129" s="183" t="s">
        <v>112</v>
      </c>
    </row>
    <row r="130" spans="2:65" s="10" customFormat="1" ht="22.9" customHeight="1" x14ac:dyDescent="0.2">
      <c r="B130" s="140"/>
      <c r="C130" s="141"/>
      <c r="D130" s="142" t="s">
        <v>65</v>
      </c>
      <c r="E130" s="153" t="s">
        <v>202</v>
      </c>
      <c r="F130" s="153" t="s">
        <v>203</v>
      </c>
      <c r="G130" s="141"/>
      <c r="H130" s="141"/>
      <c r="I130" s="141"/>
      <c r="J130" s="154">
        <f>BK130</f>
        <v>5304</v>
      </c>
      <c r="K130" s="141"/>
      <c r="L130" s="145"/>
      <c r="M130" s="146"/>
      <c r="N130" s="147"/>
      <c r="O130" s="147"/>
      <c r="P130" s="148">
        <f>SUM(P131:P132)</f>
        <v>8.5604999999999993</v>
      </c>
      <c r="Q130" s="147"/>
      <c r="R130" s="148">
        <f>SUM(R131:R132)</f>
        <v>0</v>
      </c>
      <c r="S130" s="147"/>
      <c r="T130" s="149">
        <f>SUM(T131:T132)</f>
        <v>0</v>
      </c>
      <c r="AR130" s="150" t="s">
        <v>74</v>
      </c>
      <c r="AT130" s="151" t="s">
        <v>65</v>
      </c>
      <c r="AU130" s="151" t="s">
        <v>74</v>
      </c>
      <c r="AY130" s="150" t="s">
        <v>112</v>
      </c>
      <c r="BK130" s="152">
        <f>SUM(BK131:BK132)</f>
        <v>5304</v>
      </c>
    </row>
    <row r="131" spans="2:65" s="1" customFormat="1" ht="16.5" customHeight="1" x14ac:dyDescent="0.2">
      <c r="B131" s="28"/>
      <c r="C131" s="155" t="s">
        <v>8</v>
      </c>
      <c r="D131" s="155" t="s">
        <v>115</v>
      </c>
      <c r="E131" s="156" t="s">
        <v>205</v>
      </c>
      <c r="F131" s="157" t="s">
        <v>206</v>
      </c>
      <c r="G131" s="158" t="s">
        <v>118</v>
      </c>
      <c r="H131" s="159">
        <v>6.5</v>
      </c>
      <c r="I131" s="159">
        <v>816</v>
      </c>
      <c r="J131" s="159">
        <f>ROUND(I131*H131,2)</f>
        <v>5304</v>
      </c>
      <c r="K131" s="157" t="s">
        <v>119</v>
      </c>
      <c r="L131" s="32"/>
      <c r="M131" s="54" t="s">
        <v>1</v>
      </c>
      <c r="N131" s="160" t="s">
        <v>37</v>
      </c>
      <c r="O131" s="161">
        <v>1.3169999999999999</v>
      </c>
      <c r="P131" s="161">
        <f>O131*H131</f>
        <v>8.5604999999999993</v>
      </c>
      <c r="Q131" s="161">
        <v>0</v>
      </c>
      <c r="R131" s="161">
        <f>Q131*H131</f>
        <v>0</v>
      </c>
      <c r="S131" s="161">
        <v>0</v>
      </c>
      <c r="T131" s="162">
        <f>S131*H131</f>
        <v>0</v>
      </c>
      <c r="AR131" s="14" t="s">
        <v>120</v>
      </c>
      <c r="AT131" s="14" t="s">
        <v>115</v>
      </c>
      <c r="AU131" s="14" t="s">
        <v>76</v>
      </c>
      <c r="AY131" s="14" t="s">
        <v>112</v>
      </c>
      <c r="BE131" s="163">
        <f>IF(N131="základní",J131,0)</f>
        <v>5304</v>
      </c>
      <c r="BF131" s="163">
        <f>IF(N131="snížená",J131,0)</f>
        <v>0</v>
      </c>
      <c r="BG131" s="163">
        <f>IF(N131="zákl. přenesená",J131,0)</f>
        <v>0</v>
      </c>
      <c r="BH131" s="163">
        <f>IF(N131="sníž. přenesená",J131,0)</f>
        <v>0</v>
      </c>
      <c r="BI131" s="163">
        <f>IF(N131="nulová",J131,0)</f>
        <v>0</v>
      </c>
      <c r="BJ131" s="14" t="s">
        <v>74</v>
      </c>
      <c r="BK131" s="163">
        <f>ROUND(I131*H131,2)</f>
        <v>5304</v>
      </c>
      <c r="BL131" s="14" t="s">
        <v>120</v>
      </c>
      <c r="BM131" s="14" t="s">
        <v>305</v>
      </c>
    </row>
    <row r="132" spans="2:65" s="12" customFormat="1" ht="11.25" x14ac:dyDescent="0.2">
      <c r="B132" s="174"/>
      <c r="C132" s="175"/>
      <c r="D132" s="166" t="s">
        <v>122</v>
      </c>
      <c r="E132" s="176" t="s">
        <v>1</v>
      </c>
      <c r="F132" s="177" t="s">
        <v>306</v>
      </c>
      <c r="G132" s="175"/>
      <c r="H132" s="178">
        <v>6.5</v>
      </c>
      <c r="I132" s="175"/>
      <c r="J132" s="175"/>
      <c r="K132" s="175"/>
      <c r="L132" s="179"/>
      <c r="M132" s="180"/>
      <c r="N132" s="181"/>
      <c r="O132" s="181"/>
      <c r="P132" s="181"/>
      <c r="Q132" s="181"/>
      <c r="R132" s="181"/>
      <c r="S132" s="181"/>
      <c r="T132" s="182"/>
      <c r="AT132" s="183" t="s">
        <v>122</v>
      </c>
      <c r="AU132" s="183" t="s">
        <v>76</v>
      </c>
      <c r="AV132" s="12" t="s">
        <v>76</v>
      </c>
      <c r="AW132" s="12" t="s">
        <v>28</v>
      </c>
      <c r="AX132" s="12" t="s">
        <v>74</v>
      </c>
      <c r="AY132" s="183" t="s">
        <v>112</v>
      </c>
    </row>
    <row r="133" spans="2:65" s="10" customFormat="1" ht="22.9" customHeight="1" x14ac:dyDescent="0.2">
      <c r="B133" s="140"/>
      <c r="C133" s="141"/>
      <c r="D133" s="142" t="s">
        <v>65</v>
      </c>
      <c r="E133" s="153" t="s">
        <v>209</v>
      </c>
      <c r="F133" s="153" t="s">
        <v>210</v>
      </c>
      <c r="G133" s="141"/>
      <c r="H133" s="141"/>
      <c r="I133" s="141"/>
      <c r="J133" s="154">
        <f>BK133</f>
        <v>9431.7000000000007</v>
      </c>
      <c r="K133" s="141"/>
      <c r="L133" s="145"/>
      <c r="M133" s="146"/>
      <c r="N133" s="147"/>
      <c r="O133" s="147"/>
      <c r="P133" s="148">
        <f>SUM(P134:P140)</f>
        <v>14.370000000000001</v>
      </c>
      <c r="Q133" s="147"/>
      <c r="R133" s="148">
        <f>SUM(R134:R140)</f>
        <v>1.89E-2</v>
      </c>
      <c r="S133" s="147"/>
      <c r="T133" s="149">
        <f>SUM(T134:T140)</f>
        <v>0</v>
      </c>
      <c r="AR133" s="150" t="s">
        <v>74</v>
      </c>
      <c r="AT133" s="151" t="s">
        <v>65</v>
      </c>
      <c r="AU133" s="151" t="s">
        <v>74</v>
      </c>
      <c r="AY133" s="150" t="s">
        <v>112</v>
      </c>
      <c r="BK133" s="152">
        <f>SUM(BK134:BK140)</f>
        <v>9431.7000000000007</v>
      </c>
    </row>
    <row r="134" spans="2:65" s="1" customFormat="1" ht="16.5" customHeight="1" x14ac:dyDescent="0.2">
      <c r="B134" s="28"/>
      <c r="C134" s="155" t="s">
        <v>183</v>
      </c>
      <c r="D134" s="155" t="s">
        <v>115</v>
      </c>
      <c r="E134" s="156" t="s">
        <v>307</v>
      </c>
      <c r="F134" s="157" t="s">
        <v>308</v>
      </c>
      <c r="G134" s="158" t="s">
        <v>214</v>
      </c>
      <c r="H134" s="159">
        <v>65</v>
      </c>
      <c r="I134" s="159">
        <v>58.9</v>
      </c>
      <c r="J134" s="159">
        <f>ROUND(I134*H134,2)</f>
        <v>3828.5</v>
      </c>
      <c r="K134" s="157" t="s">
        <v>119</v>
      </c>
      <c r="L134" s="32"/>
      <c r="M134" s="54" t="s">
        <v>1</v>
      </c>
      <c r="N134" s="160" t="s">
        <v>37</v>
      </c>
      <c r="O134" s="161">
        <v>0.17100000000000001</v>
      </c>
      <c r="P134" s="161">
        <f>O134*H134</f>
        <v>11.115</v>
      </c>
      <c r="Q134" s="161">
        <v>0</v>
      </c>
      <c r="R134" s="161">
        <f>Q134*H134</f>
        <v>0</v>
      </c>
      <c r="S134" s="161">
        <v>0</v>
      </c>
      <c r="T134" s="162">
        <f>S134*H134</f>
        <v>0</v>
      </c>
      <c r="AR134" s="14" t="s">
        <v>120</v>
      </c>
      <c r="AT134" s="14" t="s">
        <v>115</v>
      </c>
      <c r="AU134" s="14" t="s">
        <v>76</v>
      </c>
      <c r="AY134" s="14" t="s">
        <v>112</v>
      </c>
      <c r="BE134" s="163">
        <f>IF(N134="základní",J134,0)</f>
        <v>3828.5</v>
      </c>
      <c r="BF134" s="163">
        <f>IF(N134="snížená",J134,0)</f>
        <v>0</v>
      </c>
      <c r="BG134" s="163">
        <f>IF(N134="zákl. přenesená",J134,0)</f>
        <v>0</v>
      </c>
      <c r="BH134" s="163">
        <f>IF(N134="sníž. přenesená",J134,0)</f>
        <v>0</v>
      </c>
      <c r="BI134" s="163">
        <f>IF(N134="nulová",J134,0)</f>
        <v>0</v>
      </c>
      <c r="BJ134" s="14" t="s">
        <v>74</v>
      </c>
      <c r="BK134" s="163">
        <f>ROUND(I134*H134,2)</f>
        <v>3828.5</v>
      </c>
      <c r="BL134" s="14" t="s">
        <v>120</v>
      </c>
      <c r="BM134" s="14" t="s">
        <v>309</v>
      </c>
    </row>
    <row r="135" spans="2:65" s="11" customFormat="1" ht="11.25" x14ac:dyDescent="0.2">
      <c r="B135" s="164"/>
      <c r="C135" s="165"/>
      <c r="D135" s="166" t="s">
        <v>122</v>
      </c>
      <c r="E135" s="167" t="s">
        <v>1</v>
      </c>
      <c r="F135" s="168" t="s">
        <v>310</v>
      </c>
      <c r="G135" s="165"/>
      <c r="H135" s="167" t="s">
        <v>1</v>
      </c>
      <c r="I135" s="165"/>
      <c r="J135" s="165"/>
      <c r="K135" s="165"/>
      <c r="L135" s="169"/>
      <c r="M135" s="170"/>
      <c r="N135" s="171"/>
      <c r="O135" s="171"/>
      <c r="P135" s="171"/>
      <c r="Q135" s="171"/>
      <c r="R135" s="171"/>
      <c r="S135" s="171"/>
      <c r="T135" s="172"/>
      <c r="AT135" s="173" t="s">
        <v>122</v>
      </c>
      <c r="AU135" s="173" t="s">
        <v>76</v>
      </c>
      <c r="AV135" s="11" t="s">
        <v>74</v>
      </c>
      <c r="AW135" s="11" t="s">
        <v>28</v>
      </c>
      <c r="AX135" s="11" t="s">
        <v>66</v>
      </c>
      <c r="AY135" s="173" t="s">
        <v>112</v>
      </c>
    </row>
    <row r="136" spans="2:65" s="12" customFormat="1" ht="11.25" x14ac:dyDescent="0.2">
      <c r="B136" s="174"/>
      <c r="C136" s="175"/>
      <c r="D136" s="166" t="s">
        <v>122</v>
      </c>
      <c r="E136" s="176" t="s">
        <v>1</v>
      </c>
      <c r="F136" s="177" t="s">
        <v>311</v>
      </c>
      <c r="G136" s="175"/>
      <c r="H136" s="178">
        <v>65</v>
      </c>
      <c r="I136" s="175"/>
      <c r="J136" s="175"/>
      <c r="K136" s="175"/>
      <c r="L136" s="179"/>
      <c r="M136" s="180"/>
      <c r="N136" s="181"/>
      <c r="O136" s="181"/>
      <c r="P136" s="181"/>
      <c r="Q136" s="181"/>
      <c r="R136" s="181"/>
      <c r="S136" s="181"/>
      <c r="T136" s="182"/>
      <c r="AT136" s="183" t="s">
        <v>122</v>
      </c>
      <c r="AU136" s="183" t="s">
        <v>76</v>
      </c>
      <c r="AV136" s="12" t="s">
        <v>76</v>
      </c>
      <c r="AW136" s="12" t="s">
        <v>28</v>
      </c>
      <c r="AX136" s="12" t="s">
        <v>74</v>
      </c>
      <c r="AY136" s="183" t="s">
        <v>112</v>
      </c>
    </row>
    <row r="137" spans="2:65" s="1" customFormat="1" ht="16.5" customHeight="1" x14ac:dyDescent="0.2">
      <c r="B137" s="28"/>
      <c r="C137" s="184" t="s">
        <v>189</v>
      </c>
      <c r="D137" s="184" t="s">
        <v>161</v>
      </c>
      <c r="E137" s="185" t="s">
        <v>312</v>
      </c>
      <c r="F137" s="186" t="s">
        <v>313</v>
      </c>
      <c r="G137" s="187" t="s">
        <v>214</v>
      </c>
      <c r="H137" s="188">
        <v>66</v>
      </c>
      <c r="I137" s="188">
        <v>48.2</v>
      </c>
      <c r="J137" s="188">
        <f>ROUND(I137*H137,2)</f>
        <v>3181.2</v>
      </c>
      <c r="K137" s="186" t="s">
        <v>119</v>
      </c>
      <c r="L137" s="189"/>
      <c r="M137" s="190" t="s">
        <v>1</v>
      </c>
      <c r="N137" s="191" t="s">
        <v>37</v>
      </c>
      <c r="O137" s="161">
        <v>0</v>
      </c>
      <c r="P137" s="161">
        <f>O137*H137</f>
        <v>0</v>
      </c>
      <c r="Q137" s="161">
        <v>2.7999999999999998E-4</v>
      </c>
      <c r="R137" s="161">
        <f>Q137*H137</f>
        <v>1.848E-2</v>
      </c>
      <c r="S137" s="161">
        <v>0</v>
      </c>
      <c r="T137" s="162">
        <f>S137*H137</f>
        <v>0</v>
      </c>
      <c r="AR137" s="14" t="s">
        <v>138</v>
      </c>
      <c r="AT137" s="14" t="s">
        <v>161</v>
      </c>
      <c r="AU137" s="14" t="s">
        <v>76</v>
      </c>
      <c r="AY137" s="14" t="s">
        <v>112</v>
      </c>
      <c r="BE137" s="163">
        <f>IF(N137="základní",J137,0)</f>
        <v>3181.2</v>
      </c>
      <c r="BF137" s="163">
        <f>IF(N137="snížená",J137,0)</f>
        <v>0</v>
      </c>
      <c r="BG137" s="163">
        <f>IF(N137="zákl. přenesená",J137,0)</f>
        <v>0</v>
      </c>
      <c r="BH137" s="163">
        <f>IF(N137="sníž. přenesená",J137,0)</f>
        <v>0</v>
      </c>
      <c r="BI137" s="163">
        <f>IF(N137="nulová",J137,0)</f>
        <v>0</v>
      </c>
      <c r="BJ137" s="14" t="s">
        <v>74</v>
      </c>
      <c r="BK137" s="163">
        <f>ROUND(I137*H137,2)</f>
        <v>3181.2</v>
      </c>
      <c r="BL137" s="14" t="s">
        <v>120</v>
      </c>
      <c r="BM137" s="14" t="s">
        <v>314</v>
      </c>
    </row>
    <row r="138" spans="2:65" s="12" customFormat="1" ht="11.25" x14ac:dyDescent="0.2">
      <c r="B138" s="174"/>
      <c r="C138" s="175"/>
      <c r="D138" s="166" t="s">
        <v>122</v>
      </c>
      <c r="E138" s="176" t="s">
        <v>1</v>
      </c>
      <c r="F138" s="177" t="s">
        <v>315</v>
      </c>
      <c r="G138" s="175"/>
      <c r="H138" s="178">
        <v>66</v>
      </c>
      <c r="I138" s="175"/>
      <c r="J138" s="175"/>
      <c r="K138" s="175"/>
      <c r="L138" s="179"/>
      <c r="M138" s="180"/>
      <c r="N138" s="181"/>
      <c r="O138" s="181"/>
      <c r="P138" s="181"/>
      <c r="Q138" s="181"/>
      <c r="R138" s="181"/>
      <c r="S138" s="181"/>
      <c r="T138" s="182"/>
      <c r="AT138" s="183" t="s">
        <v>122</v>
      </c>
      <c r="AU138" s="183" t="s">
        <v>76</v>
      </c>
      <c r="AV138" s="12" t="s">
        <v>76</v>
      </c>
      <c r="AW138" s="12" t="s">
        <v>28</v>
      </c>
      <c r="AX138" s="12" t="s">
        <v>74</v>
      </c>
      <c r="AY138" s="183" t="s">
        <v>112</v>
      </c>
    </row>
    <row r="139" spans="2:65" s="1" customFormat="1" ht="16.5" customHeight="1" x14ac:dyDescent="0.2">
      <c r="B139" s="28"/>
      <c r="C139" s="155" t="s">
        <v>195</v>
      </c>
      <c r="D139" s="155" t="s">
        <v>115</v>
      </c>
      <c r="E139" s="156" t="s">
        <v>316</v>
      </c>
      <c r="F139" s="157" t="s">
        <v>317</v>
      </c>
      <c r="G139" s="158" t="s">
        <v>226</v>
      </c>
      <c r="H139" s="159">
        <v>7</v>
      </c>
      <c r="I139" s="159">
        <v>165</v>
      </c>
      <c r="J139" s="159">
        <f>ROUND(I139*H139,2)</f>
        <v>1155</v>
      </c>
      <c r="K139" s="157" t="s">
        <v>119</v>
      </c>
      <c r="L139" s="32"/>
      <c r="M139" s="54" t="s">
        <v>1</v>
      </c>
      <c r="N139" s="160" t="s">
        <v>37</v>
      </c>
      <c r="O139" s="161">
        <v>0.46500000000000002</v>
      </c>
      <c r="P139" s="161">
        <f>O139*H139</f>
        <v>3.2550000000000003</v>
      </c>
      <c r="Q139" s="161">
        <v>0</v>
      </c>
      <c r="R139" s="161">
        <f>Q139*H139</f>
        <v>0</v>
      </c>
      <c r="S139" s="161">
        <v>0</v>
      </c>
      <c r="T139" s="162">
        <f>S139*H139</f>
        <v>0</v>
      </c>
      <c r="AR139" s="14" t="s">
        <v>120</v>
      </c>
      <c r="AT139" s="14" t="s">
        <v>115</v>
      </c>
      <c r="AU139" s="14" t="s">
        <v>76</v>
      </c>
      <c r="AY139" s="14" t="s">
        <v>112</v>
      </c>
      <c r="BE139" s="163">
        <f>IF(N139="základní",J139,0)</f>
        <v>1155</v>
      </c>
      <c r="BF139" s="163">
        <f>IF(N139="snížená",J139,0)</f>
        <v>0</v>
      </c>
      <c r="BG139" s="163">
        <f>IF(N139="zákl. přenesená",J139,0)</f>
        <v>0</v>
      </c>
      <c r="BH139" s="163">
        <f>IF(N139="sníž. přenesená",J139,0)</f>
        <v>0</v>
      </c>
      <c r="BI139" s="163">
        <f>IF(N139="nulová",J139,0)</f>
        <v>0</v>
      </c>
      <c r="BJ139" s="14" t="s">
        <v>74</v>
      </c>
      <c r="BK139" s="163">
        <f>ROUND(I139*H139,2)</f>
        <v>1155</v>
      </c>
      <c r="BL139" s="14" t="s">
        <v>120</v>
      </c>
      <c r="BM139" s="14" t="s">
        <v>318</v>
      </c>
    </row>
    <row r="140" spans="2:65" s="1" customFormat="1" ht="16.5" customHeight="1" x14ac:dyDescent="0.2">
      <c r="B140" s="28"/>
      <c r="C140" s="184" t="s">
        <v>204</v>
      </c>
      <c r="D140" s="184" t="s">
        <v>161</v>
      </c>
      <c r="E140" s="185" t="s">
        <v>319</v>
      </c>
      <c r="F140" s="186" t="s">
        <v>320</v>
      </c>
      <c r="G140" s="187" t="s">
        <v>226</v>
      </c>
      <c r="H140" s="188">
        <v>7</v>
      </c>
      <c r="I140" s="188">
        <v>181</v>
      </c>
      <c r="J140" s="188">
        <f>ROUND(I140*H140,2)</f>
        <v>1267</v>
      </c>
      <c r="K140" s="186" t="s">
        <v>119</v>
      </c>
      <c r="L140" s="189"/>
      <c r="M140" s="190" t="s">
        <v>1</v>
      </c>
      <c r="N140" s="191" t="s">
        <v>37</v>
      </c>
      <c r="O140" s="161">
        <v>0</v>
      </c>
      <c r="P140" s="161">
        <f>O140*H140</f>
        <v>0</v>
      </c>
      <c r="Q140" s="161">
        <v>6.0000000000000002E-5</v>
      </c>
      <c r="R140" s="161">
        <f>Q140*H140</f>
        <v>4.2000000000000002E-4</v>
      </c>
      <c r="S140" s="161">
        <v>0</v>
      </c>
      <c r="T140" s="162">
        <f>S140*H140</f>
        <v>0</v>
      </c>
      <c r="AR140" s="14" t="s">
        <v>138</v>
      </c>
      <c r="AT140" s="14" t="s">
        <v>161</v>
      </c>
      <c r="AU140" s="14" t="s">
        <v>76</v>
      </c>
      <c r="AY140" s="14" t="s">
        <v>112</v>
      </c>
      <c r="BE140" s="163">
        <f>IF(N140="základní",J140,0)</f>
        <v>1267</v>
      </c>
      <c r="BF140" s="163">
        <f>IF(N140="snížená",J140,0)</f>
        <v>0</v>
      </c>
      <c r="BG140" s="163">
        <f>IF(N140="zákl. přenesená",J140,0)</f>
        <v>0</v>
      </c>
      <c r="BH140" s="163">
        <f>IF(N140="sníž. přenesená",J140,0)</f>
        <v>0</v>
      </c>
      <c r="BI140" s="163">
        <f>IF(N140="nulová",J140,0)</f>
        <v>0</v>
      </c>
      <c r="BJ140" s="14" t="s">
        <v>74</v>
      </c>
      <c r="BK140" s="163">
        <f>ROUND(I140*H140,2)</f>
        <v>1267</v>
      </c>
      <c r="BL140" s="14" t="s">
        <v>120</v>
      </c>
      <c r="BM140" s="14" t="s">
        <v>321</v>
      </c>
    </row>
    <row r="141" spans="2:65" s="10" customFormat="1" ht="22.9" customHeight="1" x14ac:dyDescent="0.2">
      <c r="B141" s="140"/>
      <c r="C141" s="141"/>
      <c r="D141" s="142" t="s">
        <v>65</v>
      </c>
      <c r="E141" s="153" t="s">
        <v>233</v>
      </c>
      <c r="F141" s="153" t="s">
        <v>234</v>
      </c>
      <c r="G141" s="141"/>
      <c r="H141" s="141"/>
      <c r="I141" s="141"/>
      <c r="J141" s="154">
        <f>BK141</f>
        <v>97063</v>
      </c>
      <c r="K141" s="141"/>
      <c r="L141" s="145"/>
      <c r="M141" s="146"/>
      <c r="N141" s="147"/>
      <c r="O141" s="147"/>
      <c r="P141" s="148">
        <f>SUM(P142:P150)</f>
        <v>22.402000000000001</v>
      </c>
      <c r="Q141" s="147"/>
      <c r="R141" s="148">
        <f>SUM(R142:R150)</f>
        <v>2.5502700000000003</v>
      </c>
      <c r="S141" s="147"/>
      <c r="T141" s="149">
        <f>SUM(T142:T150)</f>
        <v>0</v>
      </c>
      <c r="AR141" s="150" t="s">
        <v>74</v>
      </c>
      <c r="AT141" s="151" t="s">
        <v>65</v>
      </c>
      <c r="AU141" s="151" t="s">
        <v>74</v>
      </c>
      <c r="AY141" s="150" t="s">
        <v>112</v>
      </c>
      <c r="BK141" s="152">
        <f>SUM(BK142:BK150)</f>
        <v>97063</v>
      </c>
    </row>
    <row r="142" spans="2:65" s="1" customFormat="1" ht="16.5" customHeight="1" x14ac:dyDescent="0.2">
      <c r="B142" s="28"/>
      <c r="C142" s="155" t="s">
        <v>322</v>
      </c>
      <c r="D142" s="155" t="s">
        <v>115</v>
      </c>
      <c r="E142" s="156" t="s">
        <v>255</v>
      </c>
      <c r="F142" s="157" t="s">
        <v>256</v>
      </c>
      <c r="G142" s="158" t="s">
        <v>214</v>
      </c>
      <c r="H142" s="159">
        <v>65</v>
      </c>
      <c r="I142" s="159">
        <v>14.9</v>
      </c>
      <c r="J142" s="159">
        <f>ROUND(I142*H142,2)</f>
        <v>968.5</v>
      </c>
      <c r="K142" s="157" t="s">
        <v>119</v>
      </c>
      <c r="L142" s="32"/>
      <c r="M142" s="54" t="s">
        <v>1</v>
      </c>
      <c r="N142" s="160" t="s">
        <v>37</v>
      </c>
      <c r="O142" s="161">
        <v>4.3999999999999997E-2</v>
      </c>
      <c r="P142" s="161">
        <f>O142*H142</f>
        <v>2.86</v>
      </c>
      <c r="Q142" s="161">
        <v>0</v>
      </c>
      <c r="R142" s="161">
        <f>Q142*H142</f>
        <v>0</v>
      </c>
      <c r="S142" s="161">
        <v>0</v>
      </c>
      <c r="T142" s="162">
        <f>S142*H142</f>
        <v>0</v>
      </c>
      <c r="AR142" s="14" t="s">
        <v>120</v>
      </c>
      <c r="AT142" s="14" t="s">
        <v>115</v>
      </c>
      <c r="AU142" s="14" t="s">
        <v>76</v>
      </c>
      <c r="AY142" s="14" t="s">
        <v>112</v>
      </c>
      <c r="BE142" s="163">
        <f>IF(N142="základní",J142,0)</f>
        <v>968.5</v>
      </c>
      <c r="BF142" s="163">
        <f>IF(N142="snížená",J142,0)</f>
        <v>0</v>
      </c>
      <c r="BG142" s="163">
        <f>IF(N142="zákl. přenesená",J142,0)</f>
        <v>0</v>
      </c>
      <c r="BH142" s="163">
        <f>IF(N142="sníž. přenesená",J142,0)</f>
        <v>0</v>
      </c>
      <c r="BI142" s="163">
        <f>IF(N142="nulová",J142,0)</f>
        <v>0</v>
      </c>
      <c r="BJ142" s="14" t="s">
        <v>74</v>
      </c>
      <c r="BK142" s="163">
        <f>ROUND(I142*H142,2)</f>
        <v>968.5</v>
      </c>
      <c r="BL142" s="14" t="s">
        <v>120</v>
      </c>
      <c r="BM142" s="14" t="s">
        <v>323</v>
      </c>
    </row>
    <row r="143" spans="2:65" s="12" customFormat="1" ht="11.25" x14ac:dyDescent="0.2">
      <c r="B143" s="174"/>
      <c r="C143" s="175"/>
      <c r="D143" s="166" t="s">
        <v>122</v>
      </c>
      <c r="E143" s="176" t="s">
        <v>1</v>
      </c>
      <c r="F143" s="177" t="s">
        <v>311</v>
      </c>
      <c r="G143" s="175"/>
      <c r="H143" s="178">
        <v>65</v>
      </c>
      <c r="I143" s="175"/>
      <c r="J143" s="175"/>
      <c r="K143" s="175"/>
      <c r="L143" s="179"/>
      <c r="M143" s="180"/>
      <c r="N143" s="181"/>
      <c r="O143" s="181"/>
      <c r="P143" s="181"/>
      <c r="Q143" s="181"/>
      <c r="R143" s="181"/>
      <c r="S143" s="181"/>
      <c r="T143" s="182"/>
      <c r="AT143" s="183" t="s">
        <v>122</v>
      </c>
      <c r="AU143" s="183" t="s">
        <v>76</v>
      </c>
      <c r="AV143" s="12" t="s">
        <v>76</v>
      </c>
      <c r="AW143" s="12" t="s">
        <v>28</v>
      </c>
      <c r="AX143" s="12" t="s">
        <v>74</v>
      </c>
      <c r="AY143" s="183" t="s">
        <v>112</v>
      </c>
    </row>
    <row r="144" spans="2:65" s="1" customFormat="1" ht="16.5" customHeight="1" x14ac:dyDescent="0.2">
      <c r="B144" s="28"/>
      <c r="C144" s="155" t="s">
        <v>7</v>
      </c>
      <c r="D144" s="155" t="s">
        <v>115</v>
      </c>
      <c r="E144" s="156" t="s">
        <v>324</v>
      </c>
      <c r="F144" s="157" t="s">
        <v>325</v>
      </c>
      <c r="G144" s="158" t="s">
        <v>1</v>
      </c>
      <c r="H144" s="159">
        <v>0</v>
      </c>
      <c r="I144" s="159">
        <v>0</v>
      </c>
      <c r="J144" s="159">
        <f>ROUND(I144*H144,2)</f>
        <v>0</v>
      </c>
      <c r="K144" s="157" t="s">
        <v>1</v>
      </c>
      <c r="L144" s="32"/>
      <c r="M144" s="54" t="s">
        <v>1</v>
      </c>
      <c r="N144" s="160" t="s">
        <v>37</v>
      </c>
      <c r="O144" s="161">
        <v>0</v>
      </c>
      <c r="P144" s="161">
        <f>O144*H144</f>
        <v>0</v>
      </c>
      <c r="Q144" s="161">
        <v>0</v>
      </c>
      <c r="R144" s="161">
        <f>Q144*H144</f>
        <v>0</v>
      </c>
      <c r="S144" s="161">
        <v>0</v>
      </c>
      <c r="T144" s="162">
        <f>S144*H144</f>
        <v>0</v>
      </c>
      <c r="AR144" s="14" t="s">
        <v>120</v>
      </c>
      <c r="AT144" s="14" t="s">
        <v>115</v>
      </c>
      <c r="AU144" s="14" t="s">
        <v>76</v>
      </c>
      <c r="AY144" s="14" t="s">
        <v>112</v>
      </c>
      <c r="BE144" s="163">
        <f>IF(N144="základní",J144,0)</f>
        <v>0</v>
      </c>
      <c r="BF144" s="163">
        <f>IF(N144="snížená",J144,0)</f>
        <v>0</v>
      </c>
      <c r="BG144" s="163">
        <f>IF(N144="zákl. přenesená",J144,0)</f>
        <v>0</v>
      </c>
      <c r="BH144" s="163">
        <f>IF(N144="sníž. přenesená",J144,0)</f>
        <v>0</v>
      </c>
      <c r="BI144" s="163">
        <f>IF(N144="nulová",J144,0)</f>
        <v>0</v>
      </c>
      <c r="BJ144" s="14" t="s">
        <v>74</v>
      </c>
      <c r="BK144" s="163">
        <f>ROUND(I144*H144,2)</f>
        <v>0</v>
      </c>
      <c r="BL144" s="14" t="s">
        <v>120</v>
      </c>
      <c r="BM144" s="14" t="s">
        <v>326</v>
      </c>
    </row>
    <row r="145" spans="2:65" s="1" customFormat="1" ht="16.5" customHeight="1" x14ac:dyDescent="0.2">
      <c r="B145" s="28"/>
      <c r="C145" s="155" t="s">
        <v>327</v>
      </c>
      <c r="D145" s="155" t="s">
        <v>115</v>
      </c>
      <c r="E145" s="156" t="s">
        <v>328</v>
      </c>
      <c r="F145" s="157" t="s">
        <v>329</v>
      </c>
      <c r="G145" s="158" t="s">
        <v>214</v>
      </c>
      <c r="H145" s="159">
        <v>65</v>
      </c>
      <c r="I145" s="159">
        <v>21.2</v>
      </c>
      <c r="J145" s="159">
        <f>ROUND(I145*H145,2)</f>
        <v>1378</v>
      </c>
      <c r="K145" s="157" t="s">
        <v>119</v>
      </c>
      <c r="L145" s="32"/>
      <c r="M145" s="54" t="s">
        <v>1</v>
      </c>
      <c r="N145" s="160" t="s">
        <v>37</v>
      </c>
      <c r="O145" s="161">
        <v>6.2E-2</v>
      </c>
      <c r="P145" s="161">
        <f>O145*H145</f>
        <v>4.03</v>
      </c>
      <c r="Q145" s="161">
        <v>0</v>
      </c>
      <c r="R145" s="161">
        <f>Q145*H145</f>
        <v>0</v>
      </c>
      <c r="S145" s="161">
        <v>0</v>
      </c>
      <c r="T145" s="162">
        <f>S145*H145</f>
        <v>0</v>
      </c>
      <c r="AR145" s="14" t="s">
        <v>120</v>
      </c>
      <c r="AT145" s="14" t="s">
        <v>115</v>
      </c>
      <c r="AU145" s="14" t="s">
        <v>76</v>
      </c>
      <c r="AY145" s="14" t="s">
        <v>112</v>
      </c>
      <c r="BE145" s="163">
        <f>IF(N145="základní",J145,0)</f>
        <v>1378</v>
      </c>
      <c r="BF145" s="163">
        <f>IF(N145="snížená",J145,0)</f>
        <v>0</v>
      </c>
      <c r="BG145" s="163">
        <f>IF(N145="zákl. přenesená",J145,0)</f>
        <v>0</v>
      </c>
      <c r="BH145" s="163">
        <f>IF(N145="sníž. přenesená",J145,0)</f>
        <v>0</v>
      </c>
      <c r="BI145" s="163">
        <f>IF(N145="nulová",J145,0)</f>
        <v>0</v>
      </c>
      <c r="BJ145" s="14" t="s">
        <v>74</v>
      </c>
      <c r="BK145" s="163">
        <f>ROUND(I145*H145,2)</f>
        <v>1378</v>
      </c>
      <c r="BL145" s="14" t="s">
        <v>120</v>
      </c>
      <c r="BM145" s="14" t="s">
        <v>330</v>
      </c>
    </row>
    <row r="146" spans="2:65" s="12" customFormat="1" ht="11.25" x14ac:dyDescent="0.2">
      <c r="B146" s="174"/>
      <c r="C146" s="175"/>
      <c r="D146" s="166" t="s">
        <v>122</v>
      </c>
      <c r="E146" s="176" t="s">
        <v>1</v>
      </c>
      <c r="F146" s="177" t="s">
        <v>311</v>
      </c>
      <c r="G146" s="175"/>
      <c r="H146" s="178">
        <v>65</v>
      </c>
      <c r="I146" s="175"/>
      <c r="J146" s="175"/>
      <c r="K146" s="175"/>
      <c r="L146" s="179"/>
      <c r="M146" s="180"/>
      <c r="N146" s="181"/>
      <c r="O146" s="181"/>
      <c r="P146" s="181"/>
      <c r="Q146" s="181"/>
      <c r="R146" s="181"/>
      <c r="S146" s="181"/>
      <c r="T146" s="182"/>
      <c r="AT146" s="183" t="s">
        <v>122</v>
      </c>
      <c r="AU146" s="183" t="s">
        <v>76</v>
      </c>
      <c r="AV146" s="12" t="s">
        <v>76</v>
      </c>
      <c r="AW146" s="12" t="s">
        <v>28</v>
      </c>
      <c r="AX146" s="12" t="s">
        <v>74</v>
      </c>
      <c r="AY146" s="183" t="s">
        <v>112</v>
      </c>
    </row>
    <row r="147" spans="2:65" s="1" customFormat="1" ht="16.5" customHeight="1" x14ac:dyDescent="0.2">
      <c r="B147" s="28"/>
      <c r="C147" s="155" t="s">
        <v>331</v>
      </c>
      <c r="D147" s="155" t="s">
        <v>115</v>
      </c>
      <c r="E147" s="156" t="s">
        <v>259</v>
      </c>
      <c r="F147" s="157" t="s">
        <v>260</v>
      </c>
      <c r="G147" s="158" t="s">
        <v>214</v>
      </c>
      <c r="H147" s="159">
        <v>65</v>
      </c>
      <c r="I147" s="159">
        <v>46.5</v>
      </c>
      <c r="J147" s="159">
        <f>ROUND(I147*H147,2)</f>
        <v>3022.5</v>
      </c>
      <c r="K147" s="157" t="s">
        <v>119</v>
      </c>
      <c r="L147" s="32"/>
      <c r="M147" s="54" t="s">
        <v>1</v>
      </c>
      <c r="N147" s="160" t="s">
        <v>37</v>
      </c>
      <c r="O147" s="161">
        <v>5.3999999999999999E-2</v>
      </c>
      <c r="P147" s="161">
        <f>O147*H147</f>
        <v>3.51</v>
      </c>
      <c r="Q147" s="161">
        <v>1.9000000000000001E-4</v>
      </c>
      <c r="R147" s="161">
        <f>Q147*H147</f>
        <v>1.235E-2</v>
      </c>
      <c r="S147" s="161">
        <v>0</v>
      </c>
      <c r="T147" s="162">
        <f>S147*H147</f>
        <v>0</v>
      </c>
      <c r="AR147" s="14" t="s">
        <v>120</v>
      </c>
      <c r="AT147" s="14" t="s">
        <v>115</v>
      </c>
      <c r="AU147" s="14" t="s">
        <v>76</v>
      </c>
      <c r="AY147" s="14" t="s">
        <v>112</v>
      </c>
      <c r="BE147" s="163">
        <f>IF(N147="základní",J147,0)</f>
        <v>3022.5</v>
      </c>
      <c r="BF147" s="163">
        <f>IF(N147="snížená",J147,0)</f>
        <v>0</v>
      </c>
      <c r="BG147" s="163">
        <f>IF(N147="zákl. přenesená",J147,0)</f>
        <v>0</v>
      </c>
      <c r="BH147" s="163">
        <f>IF(N147="sníž. přenesená",J147,0)</f>
        <v>0</v>
      </c>
      <c r="BI147" s="163">
        <f>IF(N147="nulová",J147,0)</f>
        <v>0</v>
      </c>
      <c r="BJ147" s="14" t="s">
        <v>74</v>
      </c>
      <c r="BK147" s="163">
        <f>ROUND(I147*H147,2)</f>
        <v>3022.5</v>
      </c>
      <c r="BL147" s="14" t="s">
        <v>120</v>
      </c>
      <c r="BM147" s="14" t="s">
        <v>332</v>
      </c>
    </row>
    <row r="148" spans="2:65" s="1" customFormat="1" ht="16.5" customHeight="1" x14ac:dyDescent="0.2">
      <c r="B148" s="28"/>
      <c r="C148" s="155" t="s">
        <v>333</v>
      </c>
      <c r="D148" s="155" t="s">
        <v>115</v>
      </c>
      <c r="E148" s="156" t="s">
        <v>263</v>
      </c>
      <c r="F148" s="157" t="s">
        <v>264</v>
      </c>
      <c r="G148" s="158" t="s">
        <v>214</v>
      </c>
      <c r="H148" s="159">
        <v>65</v>
      </c>
      <c r="I148" s="159">
        <v>11</v>
      </c>
      <c r="J148" s="159">
        <f>ROUND(I148*H148,2)</f>
        <v>715</v>
      </c>
      <c r="K148" s="157" t="s">
        <v>119</v>
      </c>
      <c r="L148" s="32"/>
      <c r="M148" s="54" t="s">
        <v>1</v>
      </c>
      <c r="N148" s="160" t="s">
        <v>37</v>
      </c>
      <c r="O148" s="161">
        <v>2.3E-2</v>
      </c>
      <c r="P148" s="161">
        <f>O148*H148</f>
        <v>1.4949999999999999</v>
      </c>
      <c r="Q148" s="161">
        <v>6.9999999999999994E-5</v>
      </c>
      <c r="R148" s="161">
        <f>Q148*H148</f>
        <v>4.5499999999999994E-3</v>
      </c>
      <c r="S148" s="161">
        <v>0</v>
      </c>
      <c r="T148" s="162">
        <f>S148*H148</f>
        <v>0</v>
      </c>
      <c r="AR148" s="14" t="s">
        <v>120</v>
      </c>
      <c r="AT148" s="14" t="s">
        <v>115</v>
      </c>
      <c r="AU148" s="14" t="s">
        <v>76</v>
      </c>
      <c r="AY148" s="14" t="s">
        <v>112</v>
      </c>
      <c r="BE148" s="163">
        <f>IF(N148="základní",J148,0)</f>
        <v>715</v>
      </c>
      <c r="BF148" s="163">
        <f>IF(N148="snížená",J148,0)</f>
        <v>0</v>
      </c>
      <c r="BG148" s="163">
        <f>IF(N148="zákl. přenesená",J148,0)</f>
        <v>0</v>
      </c>
      <c r="BH148" s="163">
        <f>IF(N148="sníž. přenesená",J148,0)</f>
        <v>0</v>
      </c>
      <c r="BI148" s="163">
        <f>IF(N148="nulová",J148,0)</f>
        <v>0</v>
      </c>
      <c r="BJ148" s="14" t="s">
        <v>74</v>
      </c>
      <c r="BK148" s="163">
        <f>ROUND(I148*H148,2)</f>
        <v>715</v>
      </c>
      <c r="BL148" s="14" t="s">
        <v>120</v>
      </c>
      <c r="BM148" s="14" t="s">
        <v>334</v>
      </c>
    </row>
    <row r="149" spans="2:65" s="1" customFormat="1" ht="16.5" customHeight="1" x14ac:dyDescent="0.2">
      <c r="B149" s="28"/>
      <c r="C149" s="155" t="s">
        <v>211</v>
      </c>
      <c r="D149" s="155" t="s">
        <v>115</v>
      </c>
      <c r="E149" s="156" t="s">
        <v>335</v>
      </c>
      <c r="F149" s="157" t="s">
        <v>336</v>
      </c>
      <c r="G149" s="158" t="s">
        <v>226</v>
      </c>
      <c r="H149" s="159">
        <v>7</v>
      </c>
      <c r="I149" s="159">
        <v>997</v>
      </c>
      <c r="J149" s="159">
        <f>ROUND(I149*H149,2)</f>
        <v>6979</v>
      </c>
      <c r="K149" s="157" t="s">
        <v>119</v>
      </c>
      <c r="L149" s="32"/>
      <c r="M149" s="54" t="s">
        <v>1</v>
      </c>
      <c r="N149" s="160" t="s">
        <v>37</v>
      </c>
      <c r="O149" s="161">
        <v>1.5009999999999999</v>
      </c>
      <c r="P149" s="161">
        <f>O149*H149</f>
        <v>10.507</v>
      </c>
      <c r="Q149" s="161">
        <v>0.36191000000000001</v>
      </c>
      <c r="R149" s="161">
        <f>Q149*H149</f>
        <v>2.5333700000000001</v>
      </c>
      <c r="S149" s="161">
        <v>0</v>
      </c>
      <c r="T149" s="162">
        <f>S149*H149</f>
        <v>0</v>
      </c>
      <c r="AR149" s="14" t="s">
        <v>120</v>
      </c>
      <c r="AT149" s="14" t="s">
        <v>115</v>
      </c>
      <c r="AU149" s="14" t="s">
        <v>76</v>
      </c>
      <c r="AY149" s="14" t="s">
        <v>112</v>
      </c>
      <c r="BE149" s="163">
        <f>IF(N149="základní",J149,0)</f>
        <v>6979</v>
      </c>
      <c r="BF149" s="163">
        <f>IF(N149="snížená",J149,0)</f>
        <v>0</v>
      </c>
      <c r="BG149" s="163">
        <f>IF(N149="zákl. přenesená",J149,0)</f>
        <v>0</v>
      </c>
      <c r="BH149" s="163">
        <f>IF(N149="sníž. přenesená",J149,0)</f>
        <v>0</v>
      </c>
      <c r="BI149" s="163">
        <f>IF(N149="nulová",J149,0)</f>
        <v>0</v>
      </c>
      <c r="BJ149" s="14" t="s">
        <v>74</v>
      </c>
      <c r="BK149" s="163">
        <f>ROUND(I149*H149,2)</f>
        <v>6979</v>
      </c>
      <c r="BL149" s="14" t="s">
        <v>120</v>
      </c>
      <c r="BM149" s="14" t="s">
        <v>337</v>
      </c>
    </row>
    <row r="150" spans="2:65" s="1" customFormat="1" ht="16.5" customHeight="1" x14ac:dyDescent="0.2">
      <c r="B150" s="28"/>
      <c r="C150" s="184" t="s">
        <v>218</v>
      </c>
      <c r="D150" s="184" t="s">
        <v>161</v>
      </c>
      <c r="E150" s="185" t="s">
        <v>338</v>
      </c>
      <c r="F150" s="186" t="s">
        <v>339</v>
      </c>
      <c r="G150" s="187" t="s">
        <v>226</v>
      </c>
      <c r="H150" s="188">
        <v>7</v>
      </c>
      <c r="I150" s="188">
        <v>12000</v>
      </c>
      <c r="J150" s="188">
        <f>ROUND(I150*H150,2)</f>
        <v>84000</v>
      </c>
      <c r="K150" s="186" t="s">
        <v>1</v>
      </c>
      <c r="L150" s="189"/>
      <c r="M150" s="190" t="s">
        <v>1</v>
      </c>
      <c r="N150" s="191" t="s">
        <v>37</v>
      </c>
      <c r="O150" s="161">
        <v>0</v>
      </c>
      <c r="P150" s="161">
        <f>O150*H150</f>
        <v>0</v>
      </c>
      <c r="Q150" s="161">
        <v>0</v>
      </c>
      <c r="R150" s="161">
        <f>Q150*H150</f>
        <v>0</v>
      </c>
      <c r="S150" s="161">
        <v>0</v>
      </c>
      <c r="T150" s="162">
        <f>S150*H150</f>
        <v>0</v>
      </c>
      <c r="AR150" s="14" t="s">
        <v>138</v>
      </c>
      <c r="AT150" s="14" t="s">
        <v>161</v>
      </c>
      <c r="AU150" s="14" t="s">
        <v>76</v>
      </c>
      <c r="AY150" s="14" t="s">
        <v>112</v>
      </c>
      <c r="BE150" s="163">
        <f>IF(N150="základní",J150,0)</f>
        <v>84000</v>
      </c>
      <c r="BF150" s="163">
        <f>IF(N150="snížená",J150,0)</f>
        <v>0</v>
      </c>
      <c r="BG150" s="163">
        <f>IF(N150="zákl. přenesená",J150,0)</f>
        <v>0</v>
      </c>
      <c r="BH150" s="163">
        <f>IF(N150="sníž. přenesená",J150,0)</f>
        <v>0</v>
      </c>
      <c r="BI150" s="163">
        <f>IF(N150="nulová",J150,0)</f>
        <v>0</v>
      </c>
      <c r="BJ150" s="14" t="s">
        <v>74</v>
      </c>
      <c r="BK150" s="163">
        <f>ROUND(I150*H150,2)</f>
        <v>84000</v>
      </c>
      <c r="BL150" s="14" t="s">
        <v>120</v>
      </c>
      <c r="BM150" s="14" t="s">
        <v>340</v>
      </c>
    </row>
    <row r="151" spans="2:65" s="10" customFormat="1" ht="22.9" customHeight="1" x14ac:dyDescent="0.2">
      <c r="B151" s="140"/>
      <c r="C151" s="141"/>
      <c r="D151" s="142" t="s">
        <v>65</v>
      </c>
      <c r="E151" s="153" t="s">
        <v>266</v>
      </c>
      <c r="F151" s="153" t="s">
        <v>267</v>
      </c>
      <c r="G151" s="141"/>
      <c r="H151" s="141"/>
      <c r="I151" s="141"/>
      <c r="J151" s="154">
        <f>BK151</f>
        <v>2370.84</v>
      </c>
      <c r="K151" s="141"/>
      <c r="L151" s="145"/>
      <c r="M151" s="146"/>
      <c r="N151" s="147"/>
      <c r="O151" s="147"/>
      <c r="P151" s="148">
        <f>SUM(P152:P153)</f>
        <v>4.0847999999999995</v>
      </c>
      <c r="Q151" s="147"/>
      <c r="R151" s="148">
        <f>SUM(R152:R153)</f>
        <v>0</v>
      </c>
      <c r="S151" s="147"/>
      <c r="T151" s="149">
        <f>SUM(T152:T153)</f>
        <v>0</v>
      </c>
      <c r="AR151" s="150" t="s">
        <v>74</v>
      </c>
      <c r="AT151" s="151" t="s">
        <v>65</v>
      </c>
      <c r="AU151" s="151" t="s">
        <v>74</v>
      </c>
      <c r="AY151" s="150" t="s">
        <v>112</v>
      </c>
      <c r="BK151" s="152">
        <f>SUM(BK152:BK153)</f>
        <v>2370.84</v>
      </c>
    </row>
    <row r="152" spans="2:65" s="1" customFormat="1" ht="16.5" customHeight="1" x14ac:dyDescent="0.2">
      <c r="B152" s="28"/>
      <c r="C152" s="155" t="s">
        <v>341</v>
      </c>
      <c r="D152" s="155" t="s">
        <v>115</v>
      </c>
      <c r="E152" s="156" t="s">
        <v>269</v>
      </c>
      <c r="F152" s="157" t="s">
        <v>270</v>
      </c>
      <c r="G152" s="158" t="s">
        <v>164</v>
      </c>
      <c r="H152" s="159">
        <v>2.76</v>
      </c>
      <c r="I152" s="159">
        <v>859</v>
      </c>
      <c r="J152" s="159">
        <f>ROUND(I152*H152,2)</f>
        <v>2370.84</v>
      </c>
      <c r="K152" s="157" t="s">
        <v>119</v>
      </c>
      <c r="L152" s="32"/>
      <c r="M152" s="54" t="s">
        <v>1</v>
      </c>
      <c r="N152" s="160" t="s">
        <v>37</v>
      </c>
      <c r="O152" s="161">
        <v>1.48</v>
      </c>
      <c r="P152" s="161">
        <f>O152*H152</f>
        <v>4.0847999999999995</v>
      </c>
      <c r="Q152" s="161">
        <v>0</v>
      </c>
      <c r="R152" s="161">
        <f>Q152*H152</f>
        <v>0</v>
      </c>
      <c r="S152" s="161">
        <v>0</v>
      </c>
      <c r="T152" s="162">
        <f>S152*H152</f>
        <v>0</v>
      </c>
      <c r="AR152" s="14" t="s">
        <v>120</v>
      </c>
      <c r="AT152" s="14" t="s">
        <v>115</v>
      </c>
      <c r="AU152" s="14" t="s">
        <v>76</v>
      </c>
      <c r="AY152" s="14" t="s">
        <v>112</v>
      </c>
      <c r="BE152" s="163">
        <f>IF(N152="základní",J152,0)</f>
        <v>2370.84</v>
      </c>
      <c r="BF152" s="163">
        <f>IF(N152="snížená",J152,0)</f>
        <v>0</v>
      </c>
      <c r="BG152" s="163">
        <f>IF(N152="zákl. přenesená",J152,0)</f>
        <v>0</v>
      </c>
      <c r="BH152" s="163">
        <f>IF(N152="sníž. přenesená",J152,0)</f>
        <v>0</v>
      </c>
      <c r="BI152" s="163">
        <f>IF(N152="nulová",J152,0)</f>
        <v>0</v>
      </c>
      <c r="BJ152" s="14" t="s">
        <v>74</v>
      </c>
      <c r="BK152" s="163">
        <f>ROUND(I152*H152,2)</f>
        <v>2370.84</v>
      </c>
      <c r="BL152" s="14" t="s">
        <v>120</v>
      </c>
      <c r="BM152" s="14" t="s">
        <v>342</v>
      </c>
    </row>
    <row r="153" spans="2:65" s="1" customFormat="1" ht="16.5" customHeight="1" x14ac:dyDescent="0.2">
      <c r="B153" s="28"/>
      <c r="C153" s="155" t="s">
        <v>343</v>
      </c>
      <c r="D153" s="155" t="s">
        <v>115</v>
      </c>
      <c r="E153" s="156" t="s">
        <v>273</v>
      </c>
      <c r="F153" s="157" t="s">
        <v>274</v>
      </c>
      <c r="G153" s="158" t="s">
        <v>1</v>
      </c>
      <c r="H153" s="159">
        <v>0</v>
      </c>
      <c r="I153" s="159">
        <v>0</v>
      </c>
      <c r="J153" s="159">
        <f>ROUND(I153*H153,2)</f>
        <v>0</v>
      </c>
      <c r="K153" s="157" t="s">
        <v>1</v>
      </c>
      <c r="L153" s="32"/>
      <c r="M153" s="192" t="s">
        <v>1</v>
      </c>
      <c r="N153" s="193" t="s">
        <v>37</v>
      </c>
      <c r="O153" s="194">
        <v>0</v>
      </c>
      <c r="P153" s="194">
        <f>O153*H153</f>
        <v>0</v>
      </c>
      <c r="Q153" s="194">
        <v>0</v>
      </c>
      <c r="R153" s="194">
        <f>Q153*H153</f>
        <v>0</v>
      </c>
      <c r="S153" s="194">
        <v>0</v>
      </c>
      <c r="T153" s="195">
        <f>S153*H153</f>
        <v>0</v>
      </c>
      <c r="AR153" s="14" t="s">
        <v>120</v>
      </c>
      <c r="AT153" s="14" t="s">
        <v>115</v>
      </c>
      <c r="AU153" s="14" t="s">
        <v>76</v>
      </c>
      <c r="AY153" s="14" t="s">
        <v>112</v>
      </c>
      <c r="BE153" s="163">
        <f>IF(N153="základní",J153,0)</f>
        <v>0</v>
      </c>
      <c r="BF153" s="163">
        <f>IF(N153="snížená",J153,0)</f>
        <v>0</v>
      </c>
      <c r="BG153" s="163">
        <f>IF(N153="zákl. přenesená",J153,0)</f>
        <v>0</v>
      </c>
      <c r="BH153" s="163">
        <f>IF(N153="sníž. přenesená",J153,0)</f>
        <v>0</v>
      </c>
      <c r="BI153" s="163">
        <f>IF(N153="nulová",J153,0)</f>
        <v>0</v>
      </c>
      <c r="BJ153" s="14" t="s">
        <v>74</v>
      </c>
      <c r="BK153" s="163">
        <f>ROUND(I153*H153,2)</f>
        <v>0</v>
      </c>
      <c r="BL153" s="14" t="s">
        <v>120</v>
      </c>
      <c r="BM153" s="14" t="s">
        <v>344</v>
      </c>
    </row>
    <row r="154" spans="2:65" s="1" customFormat="1" ht="6.95" customHeight="1" x14ac:dyDescent="0.2">
      <c r="B154" s="40"/>
      <c r="C154" s="41"/>
      <c r="D154" s="41"/>
      <c r="E154" s="41"/>
      <c r="F154" s="41"/>
      <c r="G154" s="41"/>
      <c r="H154" s="41"/>
      <c r="I154" s="41"/>
      <c r="J154" s="41"/>
      <c r="K154" s="41"/>
      <c r="L154" s="32"/>
    </row>
  </sheetData>
  <sheetProtection algorithmName="SHA-512" hashValue="Lpg5Z0ecDU/TUyCRqsPX6bcr8ND7gGpDZbug17O6KqfNx0f0FYIWLYuZ+n62PSwtLCo1d2DiEIcvalVgnp1nzQ==" saltValue="cw9U1jYCi3KlkvFeqdTALGO+SXfetmpjHgdwmSZ2Xbjjw8KFZ5zW76qADbAzPTKK2TrL9hjxrQiqLagxrqLdww==" spinCount="100000" sheet="1" objects="1" scenarios="1" formatColumns="0" formatRows="0" autoFilter="0"/>
  <autoFilter ref="C84:K153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90"/>
  <sheetViews>
    <sheetView showGridLines="0" workbookViewId="0"/>
  </sheetViews>
  <sheetFormatPr defaultRowHeight="15" x14ac:dyDescent="0.2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8.6640625" customWidth="1"/>
    <col min="8" max="8" width="11.1640625" customWidth="1"/>
    <col min="9" max="9" width="14.1640625" customWidth="1"/>
    <col min="10" max="10" width="23.5" customWidth="1"/>
    <col min="11" max="11" width="15.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46" ht="11.25" x14ac:dyDescent="0.2">
      <c r="A1" s="19"/>
    </row>
    <row r="2" spans="1:46" ht="36.950000000000003" customHeight="1" x14ac:dyDescent="0.2"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AT2" s="14" t="s">
        <v>82</v>
      </c>
    </row>
    <row r="3" spans="1:46" ht="6.95" customHeight="1" x14ac:dyDescent="0.2">
      <c r="B3" s="92"/>
      <c r="C3" s="93"/>
      <c r="D3" s="93"/>
      <c r="E3" s="93"/>
      <c r="F3" s="93"/>
      <c r="G3" s="93"/>
      <c r="H3" s="93"/>
      <c r="I3" s="93"/>
      <c r="J3" s="93"/>
      <c r="K3" s="93"/>
      <c r="L3" s="17"/>
      <c r="AT3" s="14" t="s">
        <v>76</v>
      </c>
    </row>
    <row r="4" spans="1:46" ht="24.95" customHeight="1" x14ac:dyDescent="0.2">
      <c r="B4" s="17"/>
      <c r="D4" s="94" t="s">
        <v>83</v>
      </c>
      <c r="L4" s="17"/>
      <c r="M4" s="21" t="s">
        <v>10</v>
      </c>
      <c r="AT4" s="14" t="s">
        <v>4</v>
      </c>
    </row>
    <row r="5" spans="1:46" ht="6.95" customHeight="1" x14ac:dyDescent="0.2">
      <c r="B5" s="17"/>
      <c r="L5" s="17"/>
    </row>
    <row r="6" spans="1:46" ht="12" customHeight="1" x14ac:dyDescent="0.2">
      <c r="B6" s="17"/>
      <c r="D6" s="95" t="s">
        <v>13</v>
      </c>
      <c r="L6" s="17"/>
    </row>
    <row r="7" spans="1:46" ht="16.5" customHeight="1" x14ac:dyDescent="0.2">
      <c r="B7" s="17"/>
      <c r="E7" s="232" t="str">
        <f>'Rekapitulace stavby'!K6</f>
        <v>Horní Slavkov, ul.Nad Výtopnou - IS pro RD - přípojky vody a kanalizace</v>
      </c>
      <c r="F7" s="233"/>
      <c r="G7" s="233"/>
      <c r="H7" s="233"/>
      <c r="L7" s="17"/>
    </row>
    <row r="8" spans="1:46" s="1" customFormat="1" ht="12" customHeight="1" x14ac:dyDescent="0.2">
      <c r="B8" s="32"/>
      <c r="D8" s="95" t="s">
        <v>84</v>
      </c>
      <c r="L8" s="32"/>
    </row>
    <row r="9" spans="1:46" s="1" customFormat="1" ht="36.950000000000003" customHeight="1" x14ac:dyDescent="0.2">
      <c r="B9" s="32"/>
      <c r="E9" s="234" t="s">
        <v>345</v>
      </c>
      <c r="F9" s="235"/>
      <c r="G9" s="235"/>
      <c r="H9" s="235"/>
      <c r="L9" s="32"/>
    </row>
    <row r="10" spans="1:46" s="1" customFormat="1" ht="11.25" x14ac:dyDescent="0.2">
      <c r="B10" s="32"/>
      <c r="L10" s="32"/>
    </row>
    <row r="11" spans="1:46" s="1" customFormat="1" ht="12" customHeight="1" x14ac:dyDescent="0.2">
      <c r="B11" s="32"/>
      <c r="D11" s="95" t="s">
        <v>15</v>
      </c>
      <c r="F11" s="14" t="s">
        <v>1</v>
      </c>
      <c r="I11" s="95" t="s">
        <v>16</v>
      </c>
      <c r="J11" s="14" t="s">
        <v>1</v>
      </c>
      <c r="L11" s="32"/>
    </row>
    <row r="12" spans="1:46" s="1" customFormat="1" ht="12" customHeight="1" x14ac:dyDescent="0.2">
      <c r="B12" s="32"/>
      <c r="D12" s="95" t="s">
        <v>17</v>
      </c>
      <c r="F12" s="14" t="s">
        <v>18</v>
      </c>
      <c r="I12" s="95" t="s">
        <v>19</v>
      </c>
      <c r="J12" s="96" t="str">
        <f>'Rekapitulace stavby'!AN8</f>
        <v>6. 11. 2018</v>
      </c>
      <c r="L12" s="32"/>
    </row>
    <row r="13" spans="1:46" s="1" customFormat="1" ht="10.9" customHeight="1" x14ac:dyDescent="0.2">
      <c r="B13" s="32"/>
      <c r="L13" s="32"/>
    </row>
    <row r="14" spans="1:46" s="1" customFormat="1" ht="12" customHeight="1" x14ac:dyDescent="0.2">
      <c r="B14" s="32"/>
      <c r="D14" s="95" t="s">
        <v>21</v>
      </c>
      <c r="I14" s="95" t="s">
        <v>22</v>
      </c>
      <c r="J14" s="14" t="s">
        <v>1</v>
      </c>
      <c r="L14" s="32"/>
    </row>
    <row r="15" spans="1:46" s="1" customFormat="1" ht="18" customHeight="1" x14ac:dyDescent="0.2">
      <c r="B15" s="32"/>
      <c r="E15" s="14" t="s">
        <v>23</v>
      </c>
      <c r="I15" s="95" t="s">
        <v>24</v>
      </c>
      <c r="J15" s="14" t="s">
        <v>1</v>
      </c>
      <c r="L15" s="32"/>
    </row>
    <row r="16" spans="1:46" s="1" customFormat="1" ht="6.95" customHeight="1" x14ac:dyDescent="0.2">
      <c r="B16" s="32"/>
      <c r="L16" s="32"/>
    </row>
    <row r="17" spans="2:12" s="1" customFormat="1" ht="12" customHeight="1" x14ac:dyDescent="0.2">
      <c r="B17" s="32"/>
      <c r="D17" s="95" t="s">
        <v>25</v>
      </c>
      <c r="I17" s="95" t="s">
        <v>22</v>
      </c>
      <c r="J17" s="14" t="str">
        <f>'Rekapitulace stavby'!AN13</f>
        <v/>
      </c>
      <c r="L17" s="32"/>
    </row>
    <row r="18" spans="2:12" s="1" customFormat="1" ht="18" customHeight="1" x14ac:dyDescent="0.2">
      <c r="B18" s="32"/>
      <c r="E18" s="236" t="str">
        <f>'Rekapitulace stavby'!E14</f>
        <v xml:space="preserve"> </v>
      </c>
      <c r="F18" s="236"/>
      <c r="G18" s="236"/>
      <c r="H18" s="236"/>
      <c r="I18" s="95" t="s">
        <v>24</v>
      </c>
      <c r="J18" s="14" t="str">
        <f>'Rekapitulace stavby'!AN14</f>
        <v/>
      </c>
      <c r="L18" s="32"/>
    </row>
    <row r="19" spans="2:12" s="1" customFormat="1" ht="6.95" customHeight="1" x14ac:dyDescent="0.2">
      <c r="B19" s="32"/>
      <c r="L19" s="32"/>
    </row>
    <row r="20" spans="2:12" s="1" customFormat="1" ht="12" customHeight="1" x14ac:dyDescent="0.2">
      <c r="B20" s="32"/>
      <c r="D20" s="95" t="s">
        <v>26</v>
      </c>
      <c r="I20" s="95" t="s">
        <v>22</v>
      </c>
      <c r="J20" s="14" t="s">
        <v>1</v>
      </c>
      <c r="L20" s="32"/>
    </row>
    <row r="21" spans="2:12" s="1" customFormat="1" ht="18" customHeight="1" x14ac:dyDescent="0.2">
      <c r="B21" s="32"/>
      <c r="E21" s="14" t="s">
        <v>27</v>
      </c>
      <c r="I21" s="95" t="s">
        <v>24</v>
      </c>
      <c r="J21" s="14" t="s">
        <v>1</v>
      </c>
      <c r="L21" s="32"/>
    </row>
    <row r="22" spans="2:12" s="1" customFormat="1" ht="6.95" customHeight="1" x14ac:dyDescent="0.2">
      <c r="B22" s="32"/>
      <c r="L22" s="32"/>
    </row>
    <row r="23" spans="2:12" s="1" customFormat="1" ht="12" customHeight="1" x14ac:dyDescent="0.2">
      <c r="B23" s="32"/>
      <c r="D23" s="95" t="s">
        <v>29</v>
      </c>
      <c r="I23" s="95" t="s">
        <v>22</v>
      </c>
      <c r="J23" s="14" t="s">
        <v>1</v>
      </c>
      <c r="L23" s="32"/>
    </row>
    <row r="24" spans="2:12" s="1" customFormat="1" ht="18" customHeight="1" x14ac:dyDescent="0.2">
      <c r="B24" s="32"/>
      <c r="E24" s="14" t="s">
        <v>346</v>
      </c>
      <c r="I24" s="95" t="s">
        <v>24</v>
      </c>
      <c r="J24" s="14" t="s">
        <v>1</v>
      </c>
      <c r="L24" s="32"/>
    </row>
    <row r="25" spans="2:12" s="1" customFormat="1" ht="6.95" customHeight="1" x14ac:dyDescent="0.2">
      <c r="B25" s="32"/>
      <c r="L25" s="32"/>
    </row>
    <row r="26" spans="2:12" s="1" customFormat="1" ht="12" customHeight="1" x14ac:dyDescent="0.2">
      <c r="B26" s="32"/>
      <c r="D26" s="95" t="s">
        <v>31</v>
      </c>
      <c r="L26" s="32"/>
    </row>
    <row r="27" spans="2:12" s="6" customFormat="1" ht="16.5" customHeight="1" x14ac:dyDescent="0.2">
      <c r="B27" s="97"/>
      <c r="E27" s="237" t="s">
        <v>1</v>
      </c>
      <c r="F27" s="237"/>
      <c r="G27" s="237"/>
      <c r="H27" s="237"/>
      <c r="L27" s="97"/>
    </row>
    <row r="28" spans="2:12" s="1" customFormat="1" ht="6.95" customHeight="1" x14ac:dyDescent="0.2">
      <c r="B28" s="32"/>
      <c r="L28" s="32"/>
    </row>
    <row r="29" spans="2:12" s="1" customFormat="1" ht="6.95" customHeight="1" x14ac:dyDescent="0.2">
      <c r="B29" s="32"/>
      <c r="D29" s="50"/>
      <c r="E29" s="50"/>
      <c r="F29" s="50"/>
      <c r="G29" s="50"/>
      <c r="H29" s="50"/>
      <c r="I29" s="50"/>
      <c r="J29" s="50"/>
      <c r="K29" s="50"/>
      <c r="L29" s="32"/>
    </row>
    <row r="30" spans="2:12" s="1" customFormat="1" ht="25.35" customHeight="1" x14ac:dyDescent="0.2">
      <c r="B30" s="32"/>
      <c r="D30" s="98" t="s">
        <v>32</v>
      </c>
      <c r="J30" s="99">
        <f>ROUND(J80, 2)</f>
        <v>25700</v>
      </c>
      <c r="L30" s="32"/>
    </row>
    <row r="31" spans="2:12" s="1" customFormat="1" ht="6.95" customHeight="1" x14ac:dyDescent="0.2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14.45" customHeight="1" x14ac:dyDescent="0.2">
      <c r="B32" s="32"/>
      <c r="F32" s="100" t="s">
        <v>34</v>
      </c>
      <c r="I32" s="100" t="s">
        <v>33</v>
      </c>
      <c r="J32" s="100" t="s">
        <v>35</v>
      </c>
      <c r="L32" s="32"/>
    </row>
    <row r="33" spans="2:12" s="1" customFormat="1" ht="14.45" customHeight="1" x14ac:dyDescent="0.2">
      <c r="B33" s="32"/>
      <c r="D33" s="95" t="s">
        <v>36</v>
      </c>
      <c r="E33" s="95" t="s">
        <v>37</v>
      </c>
      <c r="F33" s="101">
        <f>ROUND((SUM(BE80:BE89)),  2)</f>
        <v>25700</v>
      </c>
      <c r="I33" s="102">
        <v>0.21</v>
      </c>
      <c r="J33" s="101">
        <f>ROUND(((SUM(BE80:BE89))*I33),  2)</f>
        <v>5397</v>
      </c>
      <c r="L33" s="32"/>
    </row>
    <row r="34" spans="2:12" s="1" customFormat="1" ht="14.45" customHeight="1" x14ac:dyDescent="0.2">
      <c r="B34" s="32"/>
      <c r="E34" s="95" t="s">
        <v>38</v>
      </c>
      <c r="F34" s="101">
        <f>ROUND((SUM(BF80:BF89)),  2)</f>
        <v>0</v>
      </c>
      <c r="I34" s="102">
        <v>0.15</v>
      </c>
      <c r="J34" s="101">
        <f>ROUND(((SUM(BF80:BF89))*I34),  2)</f>
        <v>0</v>
      </c>
      <c r="L34" s="32"/>
    </row>
    <row r="35" spans="2:12" s="1" customFormat="1" ht="14.45" hidden="1" customHeight="1" x14ac:dyDescent="0.2">
      <c r="B35" s="32"/>
      <c r="E35" s="95" t="s">
        <v>39</v>
      </c>
      <c r="F35" s="101">
        <f>ROUND((SUM(BG80:BG89)),  2)</f>
        <v>0</v>
      </c>
      <c r="I35" s="102">
        <v>0.21</v>
      </c>
      <c r="J35" s="101">
        <f>0</f>
        <v>0</v>
      </c>
      <c r="L35" s="32"/>
    </row>
    <row r="36" spans="2:12" s="1" customFormat="1" ht="14.45" hidden="1" customHeight="1" x14ac:dyDescent="0.2">
      <c r="B36" s="32"/>
      <c r="E36" s="95" t="s">
        <v>40</v>
      </c>
      <c r="F36" s="101">
        <f>ROUND((SUM(BH80:BH89)),  2)</f>
        <v>0</v>
      </c>
      <c r="I36" s="102">
        <v>0.15</v>
      </c>
      <c r="J36" s="101">
        <f>0</f>
        <v>0</v>
      </c>
      <c r="L36" s="32"/>
    </row>
    <row r="37" spans="2:12" s="1" customFormat="1" ht="14.45" hidden="1" customHeight="1" x14ac:dyDescent="0.2">
      <c r="B37" s="32"/>
      <c r="E37" s="95" t="s">
        <v>41</v>
      </c>
      <c r="F37" s="101">
        <f>ROUND((SUM(BI80:BI89)),  2)</f>
        <v>0</v>
      </c>
      <c r="I37" s="102">
        <v>0</v>
      </c>
      <c r="J37" s="101">
        <f>0</f>
        <v>0</v>
      </c>
      <c r="L37" s="32"/>
    </row>
    <row r="38" spans="2:12" s="1" customFormat="1" ht="6.95" customHeight="1" x14ac:dyDescent="0.2">
      <c r="B38" s="32"/>
      <c r="L38" s="32"/>
    </row>
    <row r="39" spans="2:12" s="1" customFormat="1" ht="25.35" customHeight="1" x14ac:dyDescent="0.2">
      <c r="B39" s="32"/>
      <c r="C39" s="103"/>
      <c r="D39" s="104" t="s">
        <v>42</v>
      </c>
      <c r="E39" s="105"/>
      <c r="F39" s="105"/>
      <c r="G39" s="106" t="s">
        <v>43</v>
      </c>
      <c r="H39" s="107" t="s">
        <v>44</v>
      </c>
      <c r="I39" s="105"/>
      <c r="J39" s="108">
        <f>SUM(J30:J37)</f>
        <v>31097</v>
      </c>
      <c r="K39" s="109"/>
      <c r="L39" s="32"/>
    </row>
    <row r="40" spans="2:12" s="1" customFormat="1" ht="14.45" customHeight="1" x14ac:dyDescent="0.2">
      <c r="B40" s="110"/>
      <c r="C40" s="111"/>
      <c r="D40" s="111"/>
      <c r="E40" s="111"/>
      <c r="F40" s="111"/>
      <c r="G40" s="111"/>
      <c r="H40" s="111"/>
      <c r="I40" s="111"/>
      <c r="J40" s="111"/>
      <c r="K40" s="111"/>
      <c r="L40" s="32"/>
    </row>
    <row r="44" spans="2:12" s="1" customFormat="1" ht="6.95" customHeight="1" x14ac:dyDescent="0.2">
      <c r="B44" s="112"/>
      <c r="C44" s="113"/>
      <c r="D44" s="113"/>
      <c r="E44" s="113"/>
      <c r="F44" s="113"/>
      <c r="G44" s="113"/>
      <c r="H44" s="113"/>
      <c r="I44" s="113"/>
      <c r="J44" s="113"/>
      <c r="K44" s="113"/>
      <c r="L44" s="32"/>
    </row>
    <row r="45" spans="2:12" s="1" customFormat="1" ht="24.95" customHeight="1" x14ac:dyDescent="0.2">
      <c r="B45" s="28"/>
      <c r="C45" s="20" t="s">
        <v>86</v>
      </c>
      <c r="D45" s="29"/>
      <c r="E45" s="29"/>
      <c r="F45" s="29"/>
      <c r="G45" s="29"/>
      <c r="H45" s="29"/>
      <c r="I45" s="29"/>
      <c r="J45" s="29"/>
      <c r="K45" s="29"/>
      <c r="L45" s="32"/>
    </row>
    <row r="46" spans="2:12" s="1" customFormat="1" ht="6.95" customHeight="1" x14ac:dyDescent="0.2">
      <c r="B46" s="28"/>
      <c r="C46" s="29"/>
      <c r="D46" s="29"/>
      <c r="E46" s="29"/>
      <c r="F46" s="29"/>
      <c r="G46" s="29"/>
      <c r="H46" s="29"/>
      <c r="I46" s="29"/>
      <c r="J46" s="29"/>
      <c r="K46" s="29"/>
      <c r="L46" s="32"/>
    </row>
    <row r="47" spans="2:12" s="1" customFormat="1" ht="12" customHeight="1" x14ac:dyDescent="0.2">
      <c r="B47" s="28"/>
      <c r="C47" s="25" t="s">
        <v>13</v>
      </c>
      <c r="D47" s="29"/>
      <c r="E47" s="29"/>
      <c r="F47" s="29"/>
      <c r="G47" s="29"/>
      <c r="H47" s="29"/>
      <c r="I47" s="29"/>
      <c r="J47" s="29"/>
      <c r="K47" s="29"/>
      <c r="L47" s="32"/>
    </row>
    <row r="48" spans="2:12" s="1" customFormat="1" ht="16.5" customHeight="1" x14ac:dyDescent="0.2">
      <c r="B48" s="28"/>
      <c r="C48" s="29"/>
      <c r="D48" s="29"/>
      <c r="E48" s="238" t="str">
        <f>E7</f>
        <v>Horní Slavkov, ul.Nad Výtopnou - IS pro RD - přípojky vody a kanalizace</v>
      </c>
      <c r="F48" s="239"/>
      <c r="G48" s="239"/>
      <c r="H48" s="239"/>
      <c r="I48" s="29"/>
      <c r="J48" s="29"/>
      <c r="K48" s="29"/>
      <c r="L48" s="32"/>
    </row>
    <row r="49" spans="2:47" s="1" customFormat="1" ht="12" customHeight="1" x14ac:dyDescent="0.2">
      <c r="B49" s="28"/>
      <c r="C49" s="25" t="s">
        <v>84</v>
      </c>
      <c r="D49" s="29"/>
      <c r="E49" s="29"/>
      <c r="F49" s="29"/>
      <c r="G49" s="29"/>
      <c r="H49" s="29"/>
      <c r="I49" s="29"/>
      <c r="J49" s="29"/>
      <c r="K49" s="29"/>
      <c r="L49" s="32"/>
    </row>
    <row r="50" spans="2:47" s="1" customFormat="1" ht="16.5" customHeight="1" x14ac:dyDescent="0.2">
      <c r="B50" s="28"/>
      <c r="C50" s="29"/>
      <c r="D50" s="29"/>
      <c r="E50" s="227" t="str">
        <f>E9</f>
        <v>07 - Vedlejší náklady</v>
      </c>
      <c r="F50" s="203"/>
      <c r="G50" s="203"/>
      <c r="H50" s="203"/>
      <c r="I50" s="29"/>
      <c r="J50" s="29"/>
      <c r="K50" s="29"/>
      <c r="L50" s="32"/>
    </row>
    <row r="51" spans="2:47" s="1" customFormat="1" ht="6.95" customHeight="1" x14ac:dyDescent="0.2"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32"/>
    </row>
    <row r="52" spans="2:47" s="1" customFormat="1" ht="12" customHeight="1" x14ac:dyDescent="0.2">
      <c r="B52" s="28"/>
      <c r="C52" s="25" t="s">
        <v>17</v>
      </c>
      <c r="D52" s="29"/>
      <c r="E52" s="29"/>
      <c r="F52" s="23" t="str">
        <f>F12</f>
        <v xml:space="preserve"> </v>
      </c>
      <c r="G52" s="29"/>
      <c r="H52" s="29"/>
      <c r="I52" s="25" t="s">
        <v>19</v>
      </c>
      <c r="J52" s="49" t="str">
        <f>IF(J12="","",J12)</f>
        <v>6. 11. 2018</v>
      </c>
      <c r="K52" s="29"/>
      <c r="L52" s="32"/>
    </row>
    <row r="53" spans="2:47" s="1" customFormat="1" ht="6.95" customHeight="1" x14ac:dyDescent="0.2">
      <c r="B53" s="28"/>
      <c r="C53" s="29"/>
      <c r="D53" s="29"/>
      <c r="E53" s="29"/>
      <c r="F53" s="29"/>
      <c r="G53" s="29"/>
      <c r="H53" s="29"/>
      <c r="I53" s="29"/>
      <c r="J53" s="29"/>
      <c r="K53" s="29"/>
      <c r="L53" s="32"/>
    </row>
    <row r="54" spans="2:47" s="1" customFormat="1" ht="24.95" customHeight="1" x14ac:dyDescent="0.2">
      <c r="B54" s="28"/>
      <c r="C54" s="25" t="s">
        <v>21</v>
      </c>
      <c r="D54" s="29"/>
      <c r="E54" s="29"/>
      <c r="F54" s="23" t="str">
        <f>E15</f>
        <v>Město Horní Slavkov</v>
      </c>
      <c r="G54" s="29"/>
      <c r="H54" s="29"/>
      <c r="I54" s="25" t="s">
        <v>26</v>
      </c>
      <c r="J54" s="26" t="str">
        <f>E21</f>
        <v>KV ENGINEERING s.r.o.Karlovy Vary</v>
      </c>
      <c r="K54" s="29"/>
      <c r="L54" s="32"/>
    </row>
    <row r="55" spans="2:47" s="1" customFormat="1" ht="24.95" customHeight="1" x14ac:dyDescent="0.2">
      <c r="B55" s="28"/>
      <c r="C55" s="25" t="s">
        <v>25</v>
      </c>
      <c r="D55" s="29"/>
      <c r="E55" s="29"/>
      <c r="F55" s="23" t="str">
        <f>IF(E18="","",E18)</f>
        <v xml:space="preserve"> </v>
      </c>
      <c r="G55" s="29"/>
      <c r="H55" s="29"/>
      <c r="I55" s="25" t="s">
        <v>29</v>
      </c>
      <c r="J55" s="26" t="str">
        <f>E24</f>
        <v xml:space="preserve"> Neubauerová Soňa, SK-Projekt Ostrov</v>
      </c>
      <c r="K55" s="29"/>
      <c r="L55" s="32"/>
    </row>
    <row r="56" spans="2:47" s="1" customFormat="1" ht="10.35" customHeight="1" x14ac:dyDescent="0.2">
      <c r="B56" s="28"/>
      <c r="C56" s="29"/>
      <c r="D56" s="29"/>
      <c r="E56" s="29"/>
      <c r="F56" s="29"/>
      <c r="G56" s="29"/>
      <c r="H56" s="29"/>
      <c r="I56" s="29"/>
      <c r="J56" s="29"/>
      <c r="K56" s="29"/>
      <c r="L56" s="32"/>
    </row>
    <row r="57" spans="2:47" s="1" customFormat="1" ht="29.25" customHeight="1" x14ac:dyDescent="0.2">
      <c r="B57" s="28"/>
      <c r="C57" s="114" t="s">
        <v>87</v>
      </c>
      <c r="D57" s="115"/>
      <c r="E57" s="115"/>
      <c r="F57" s="115"/>
      <c r="G57" s="115"/>
      <c r="H57" s="115"/>
      <c r="I57" s="115"/>
      <c r="J57" s="116" t="s">
        <v>88</v>
      </c>
      <c r="K57" s="115"/>
      <c r="L57" s="32"/>
    </row>
    <row r="58" spans="2:47" s="1" customFormat="1" ht="10.35" customHeight="1" x14ac:dyDescent="0.2">
      <c r="B58" s="28"/>
      <c r="C58" s="29"/>
      <c r="D58" s="29"/>
      <c r="E58" s="29"/>
      <c r="F58" s="29"/>
      <c r="G58" s="29"/>
      <c r="H58" s="29"/>
      <c r="I58" s="29"/>
      <c r="J58" s="29"/>
      <c r="K58" s="29"/>
      <c r="L58" s="32"/>
    </row>
    <row r="59" spans="2:47" s="1" customFormat="1" ht="22.9" customHeight="1" x14ac:dyDescent="0.2">
      <c r="B59" s="28"/>
      <c r="C59" s="117" t="s">
        <v>89</v>
      </c>
      <c r="D59" s="29"/>
      <c r="E59" s="29"/>
      <c r="F59" s="29"/>
      <c r="G59" s="29"/>
      <c r="H59" s="29"/>
      <c r="I59" s="29"/>
      <c r="J59" s="68">
        <f>J80</f>
        <v>25700</v>
      </c>
      <c r="K59" s="29"/>
      <c r="L59" s="32"/>
      <c r="AU59" s="14" t="s">
        <v>90</v>
      </c>
    </row>
    <row r="60" spans="2:47" s="7" customFormat="1" ht="24.95" customHeight="1" x14ac:dyDescent="0.2">
      <c r="B60" s="118"/>
      <c r="C60" s="119"/>
      <c r="D60" s="120" t="s">
        <v>347</v>
      </c>
      <c r="E60" s="121"/>
      <c r="F60" s="121"/>
      <c r="G60" s="121"/>
      <c r="H60" s="121"/>
      <c r="I60" s="121"/>
      <c r="J60" s="122">
        <f>J81</f>
        <v>25700</v>
      </c>
      <c r="K60" s="119"/>
      <c r="L60" s="123"/>
    </row>
    <row r="61" spans="2:47" s="1" customFormat="1" ht="21.75" customHeight="1" x14ac:dyDescent="0.2">
      <c r="B61" s="28"/>
      <c r="C61" s="29"/>
      <c r="D61" s="29"/>
      <c r="E61" s="29"/>
      <c r="F61" s="29"/>
      <c r="G61" s="29"/>
      <c r="H61" s="29"/>
      <c r="I61" s="29"/>
      <c r="J61" s="29"/>
      <c r="K61" s="29"/>
      <c r="L61" s="32"/>
    </row>
    <row r="62" spans="2:47" s="1" customFormat="1" ht="6.95" customHeight="1" x14ac:dyDescent="0.2">
      <c r="B62" s="40"/>
      <c r="C62" s="41"/>
      <c r="D62" s="41"/>
      <c r="E62" s="41"/>
      <c r="F62" s="41"/>
      <c r="G62" s="41"/>
      <c r="H62" s="41"/>
      <c r="I62" s="41"/>
      <c r="J62" s="41"/>
      <c r="K62" s="41"/>
      <c r="L62" s="32"/>
    </row>
    <row r="66" spans="2:63" s="1" customFormat="1" ht="6.95" customHeight="1" x14ac:dyDescent="0.2"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32"/>
    </row>
    <row r="67" spans="2:63" s="1" customFormat="1" ht="24.95" customHeight="1" x14ac:dyDescent="0.2">
      <c r="B67" s="28"/>
      <c r="C67" s="20" t="s">
        <v>97</v>
      </c>
      <c r="D67" s="29"/>
      <c r="E67" s="29"/>
      <c r="F67" s="29"/>
      <c r="G67" s="29"/>
      <c r="H67" s="29"/>
      <c r="I67" s="29"/>
      <c r="J67" s="29"/>
      <c r="K67" s="29"/>
      <c r="L67" s="32"/>
    </row>
    <row r="68" spans="2:63" s="1" customFormat="1" ht="6.95" customHeight="1" x14ac:dyDescent="0.2">
      <c r="B68" s="28"/>
      <c r="C68" s="29"/>
      <c r="D68" s="29"/>
      <c r="E68" s="29"/>
      <c r="F68" s="29"/>
      <c r="G68" s="29"/>
      <c r="H68" s="29"/>
      <c r="I68" s="29"/>
      <c r="J68" s="29"/>
      <c r="K68" s="29"/>
      <c r="L68" s="32"/>
    </row>
    <row r="69" spans="2:63" s="1" customFormat="1" ht="12" customHeight="1" x14ac:dyDescent="0.2">
      <c r="B69" s="28"/>
      <c r="C69" s="25" t="s">
        <v>13</v>
      </c>
      <c r="D69" s="29"/>
      <c r="E69" s="29"/>
      <c r="F69" s="29"/>
      <c r="G69" s="29"/>
      <c r="H69" s="29"/>
      <c r="I69" s="29"/>
      <c r="J69" s="29"/>
      <c r="K69" s="29"/>
      <c r="L69" s="32"/>
    </row>
    <row r="70" spans="2:63" s="1" customFormat="1" ht="16.5" customHeight="1" x14ac:dyDescent="0.2">
      <c r="B70" s="28"/>
      <c r="C70" s="29"/>
      <c r="D70" s="29"/>
      <c r="E70" s="238" t="str">
        <f>E7</f>
        <v>Horní Slavkov, ul.Nad Výtopnou - IS pro RD - přípojky vody a kanalizace</v>
      </c>
      <c r="F70" s="239"/>
      <c r="G70" s="239"/>
      <c r="H70" s="239"/>
      <c r="I70" s="29"/>
      <c r="J70" s="29"/>
      <c r="K70" s="29"/>
      <c r="L70" s="32"/>
    </row>
    <row r="71" spans="2:63" s="1" customFormat="1" ht="12" customHeight="1" x14ac:dyDescent="0.2">
      <c r="B71" s="28"/>
      <c r="C71" s="25" t="s">
        <v>84</v>
      </c>
      <c r="D71" s="29"/>
      <c r="E71" s="29"/>
      <c r="F71" s="29"/>
      <c r="G71" s="29"/>
      <c r="H71" s="29"/>
      <c r="I71" s="29"/>
      <c r="J71" s="29"/>
      <c r="K71" s="29"/>
      <c r="L71" s="32"/>
    </row>
    <row r="72" spans="2:63" s="1" customFormat="1" ht="16.5" customHeight="1" x14ac:dyDescent="0.2">
      <c r="B72" s="28"/>
      <c r="C72" s="29"/>
      <c r="D72" s="29"/>
      <c r="E72" s="227" t="str">
        <f>E9</f>
        <v>07 - Vedlejší náklady</v>
      </c>
      <c r="F72" s="203"/>
      <c r="G72" s="203"/>
      <c r="H72" s="203"/>
      <c r="I72" s="29"/>
      <c r="J72" s="29"/>
      <c r="K72" s="29"/>
      <c r="L72" s="32"/>
    </row>
    <row r="73" spans="2:63" s="1" customFormat="1" ht="6.95" customHeight="1" x14ac:dyDescent="0.2">
      <c r="B73" s="28"/>
      <c r="C73" s="29"/>
      <c r="D73" s="29"/>
      <c r="E73" s="29"/>
      <c r="F73" s="29"/>
      <c r="G73" s="29"/>
      <c r="H73" s="29"/>
      <c r="I73" s="29"/>
      <c r="J73" s="29"/>
      <c r="K73" s="29"/>
      <c r="L73" s="32"/>
    </row>
    <row r="74" spans="2:63" s="1" customFormat="1" ht="12" customHeight="1" x14ac:dyDescent="0.2">
      <c r="B74" s="28"/>
      <c r="C74" s="25" t="s">
        <v>17</v>
      </c>
      <c r="D74" s="29"/>
      <c r="E74" s="29"/>
      <c r="F74" s="23" t="str">
        <f>F12</f>
        <v xml:space="preserve"> </v>
      </c>
      <c r="G74" s="29"/>
      <c r="H74" s="29"/>
      <c r="I74" s="25" t="s">
        <v>19</v>
      </c>
      <c r="J74" s="49" t="str">
        <f>IF(J12="","",J12)</f>
        <v>6. 11. 2018</v>
      </c>
      <c r="K74" s="29"/>
      <c r="L74" s="32"/>
    </row>
    <row r="75" spans="2:63" s="1" customFormat="1" ht="6.95" customHeight="1" x14ac:dyDescent="0.2">
      <c r="B75" s="28"/>
      <c r="C75" s="29"/>
      <c r="D75" s="29"/>
      <c r="E75" s="29"/>
      <c r="F75" s="29"/>
      <c r="G75" s="29"/>
      <c r="H75" s="29"/>
      <c r="I75" s="29"/>
      <c r="J75" s="29"/>
      <c r="K75" s="29"/>
      <c r="L75" s="32"/>
    </row>
    <row r="76" spans="2:63" s="1" customFormat="1" ht="24.95" customHeight="1" x14ac:dyDescent="0.2">
      <c r="B76" s="28"/>
      <c r="C76" s="25" t="s">
        <v>21</v>
      </c>
      <c r="D76" s="29"/>
      <c r="E76" s="29"/>
      <c r="F76" s="23" t="str">
        <f>E15</f>
        <v>Město Horní Slavkov</v>
      </c>
      <c r="G76" s="29"/>
      <c r="H76" s="29"/>
      <c r="I76" s="25" t="s">
        <v>26</v>
      </c>
      <c r="J76" s="26" t="str">
        <f>E21</f>
        <v>KV ENGINEERING s.r.o.Karlovy Vary</v>
      </c>
      <c r="K76" s="29"/>
      <c r="L76" s="32"/>
    </row>
    <row r="77" spans="2:63" s="1" customFormat="1" ht="24.95" customHeight="1" x14ac:dyDescent="0.2">
      <c r="B77" s="28"/>
      <c r="C77" s="25" t="s">
        <v>25</v>
      </c>
      <c r="D77" s="29"/>
      <c r="E77" s="29"/>
      <c r="F77" s="23" t="str">
        <f>IF(E18="","",E18)</f>
        <v xml:space="preserve"> </v>
      </c>
      <c r="G77" s="29"/>
      <c r="H77" s="29"/>
      <c r="I77" s="25" t="s">
        <v>29</v>
      </c>
      <c r="J77" s="26" t="str">
        <f>E24</f>
        <v xml:space="preserve"> Neubauerová Soňa, SK-Projekt Ostrov</v>
      </c>
      <c r="K77" s="29"/>
      <c r="L77" s="32"/>
    </row>
    <row r="78" spans="2:63" s="1" customFormat="1" ht="10.35" customHeight="1" x14ac:dyDescent="0.2">
      <c r="B78" s="28"/>
      <c r="C78" s="29"/>
      <c r="D78" s="29"/>
      <c r="E78" s="29"/>
      <c r="F78" s="29"/>
      <c r="G78" s="29"/>
      <c r="H78" s="29"/>
      <c r="I78" s="29"/>
      <c r="J78" s="29"/>
      <c r="K78" s="29"/>
      <c r="L78" s="32"/>
    </row>
    <row r="79" spans="2:63" s="9" customFormat="1" ht="29.25" customHeight="1" x14ac:dyDescent="0.2">
      <c r="B79" s="130"/>
      <c r="C79" s="131" t="s">
        <v>98</v>
      </c>
      <c r="D79" s="132" t="s">
        <v>51</v>
      </c>
      <c r="E79" s="132" t="s">
        <v>47</v>
      </c>
      <c r="F79" s="132" t="s">
        <v>48</v>
      </c>
      <c r="G79" s="132" t="s">
        <v>99</v>
      </c>
      <c r="H79" s="132" t="s">
        <v>100</v>
      </c>
      <c r="I79" s="132" t="s">
        <v>101</v>
      </c>
      <c r="J79" s="133" t="s">
        <v>88</v>
      </c>
      <c r="K79" s="134" t="s">
        <v>102</v>
      </c>
      <c r="L79" s="135"/>
      <c r="M79" s="59" t="s">
        <v>1</v>
      </c>
      <c r="N79" s="60" t="s">
        <v>36</v>
      </c>
      <c r="O79" s="60" t="s">
        <v>103</v>
      </c>
      <c r="P79" s="60" t="s">
        <v>104</v>
      </c>
      <c r="Q79" s="60" t="s">
        <v>105</v>
      </c>
      <c r="R79" s="60" t="s">
        <v>106</v>
      </c>
      <c r="S79" s="60" t="s">
        <v>107</v>
      </c>
      <c r="T79" s="61" t="s">
        <v>108</v>
      </c>
    </row>
    <row r="80" spans="2:63" s="1" customFormat="1" ht="22.9" customHeight="1" x14ac:dyDescent="0.25">
      <c r="B80" s="28"/>
      <c r="C80" s="66" t="s">
        <v>109</v>
      </c>
      <c r="D80" s="29"/>
      <c r="E80" s="29"/>
      <c r="F80" s="29"/>
      <c r="G80" s="29"/>
      <c r="H80" s="29"/>
      <c r="I80" s="29"/>
      <c r="J80" s="136">
        <f>BK80</f>
        <v>25700</v>
      </c>
      <c r="K80" s="29"/>
      <c r="L80" s="32"/>
      <c r="M80" s="62"/>
      <c r="N80" s="63"/>
      <c r="O80" s="63"/>
      <c r="P80" s="137">
        <f>P81</f>
        <v>0</v>
      </c>
      <c r="Q80" s="63"/>
      <c r="R80" s="137">
        <f>R81</f>
        <v>0</v>
      </c>
      <c r="S80" s="63"/>
      <c r="T80" s="138">
        <f>T81</f>
        <v>0</v>
      </c>
      <c r="AT80" s="14" t="s">
        <v>65</v>
      </c>
      <c r="AU80" s="14" t="s">
        <v>90</v>
      </c>
      <c r="BK80" s="139">
        <f>BK81</f>
        <v>25700</v>
      </c>
    </row>
    <row r="81" spans="2:65" s="10" customFormat="1" ht="25.9" customHeight="1" x14ac:dyDescent="0.2">
      <c r="B81" s="140"/>
      <c r="C81" s="141"/>
      <c r="D81" s="142" t="s">
        <v>65</v>
      </c>
      <c r="E81" s="143" t="s">
        <v>348</v>
      </c>
      <c r="F81" s="143" t="s">
        <v>349</v>
      </c>
      <c r="G81" s="141"/>
      <c r="H81" s="141"/>
      <c r="I81" s="141"/>
      <c r="J81" s="144">
        <f>BK81</f>
        <v>25700</v>
      </c>
      <c r="K81" s="141"/>
      <c r="L81" s="145"/>
      <c r="M81" s="146"/>
      <c r="N81" s="147"/>
      <c r="O81" s="147"/>
      <c r="P81" s="148">
        <f>SUM(P82:P89)</f>
        <v>0</v>
      </c>
      <c r="Q81" s="147"/>
      <c r="R81" s="148">
        <f>SUM(R82:R89)</f>
        <v>0</v>
      </c>
      <c r="S81" s="147"/>
      <c r="T81" s="149">
        <f>SUM(T82:T89)</f>
        <v>0</v>
      </c>
      <c r="AR81" s="150" t="s">
        <v>114</v>
      </c>
      <c r="AT81" s="151" t="s">
        <v>65</v>
      </c>
      <c r="AU81" s="151" t="s">
        <v>66</v>
      </c>
      <c r="AY81" s="150" t="s">
        <v>112</v>
      </c>
      <c r="BK81" s="152">
        <f>SUM(BK82:BK89)</f>
        <v>25700</v>
      </c>
    </row>
    <row r="82" spans="2:65" s="1" customFormat="1" ht="16.5" customHeight="1" x14ac:dyDescent="0.2">
      <c r="B82" s="28"/>
      <c r="C82" s="155" t="s">
        <v>74</v>
      </c>
      <c r="D82" s="155" t="s">
        <v>115</v>
      </c>
      <c r="E82" s="156" t="s">
        <v>350</v>
      </c>
      <c r="F82" s="157" t="s">
        <v>351</v>
      </c>
      <c r="G82" s="158" t="s">
        <v>352</v>
      </c>
      <c r="H82" s="159">
        <v>1</v>
      </c>
      <c r="I82" s="159">
        <v>2000</v>
      </c>
      <c r="J82" s="159">
        <f t="shared" ref="J82:J89" si="0">ROUND(I82*H82,2)</f>
        <v>2000</v>
      </c>
      <c r="K82" s="157" t="s">
        <v>1</v>
      </c>
      <c r="L82" s="32"/>
      <c r="M82" s="54" t="s">
        <v>1</v>
      </c>
      <c r="N82" s="160" t="s">
        <v>37</v>
      </c>
      <c r="O82" s="161">
        <v>0</v>
      </c>
      <c r="P82" s="161">
        <f t="shared" ref="P82:P89" si="1">O82*H82</f>
        <v>0</v>
      </c>
      <c r="Q82" s="161">
        <v>0</v>
      </c>
      <c r="R82" s="161">
        <f t="shared" ref="R82:R89" si="2">Q82*H82</f>
        <v>0</v>
      </c>
      <c r="S82" s="161">
        <v>0</v>
      </c>
      <c r="T82" s="162">
        <f t="shared" ref="T82:T89" si="3">S82*H82</f>
        <v>0</v>
      </c>
      <c r="AR82" s="14" t="s">
        <v>353</v>
      </c>
      <c r="AT82" s="14" t="s">
        <v>115</v>
      </c>
      <c r="AU82" s="14" t="s">
        <v>74</v>
      </c>
      <c r="AY82" s="14" t="s">
        <v>112</v>
      </c>
      <c r="BE82" s="163">
        <f t="shared" ref="BE82:BE89" si="4">IF(N82="základní",J82,0)</f>
        <v>2000</v>
      </c>
      <c r="BF82" s="163">
        <f t="shared" ref="BF82:BF89" si="5">IF(N82="snížená",J82,0)</f>
        <v>0</v>
      </c>
      <c r="BG82" s="163">
        <f t="shared" ref="BG82:BG89" si="6">IF(N82="zákl. přenesená",J82,0)</f>
        <v>0</v>
      </c>
      <c r="BH82" s="163">
        <f t="shared" ref="BH82:BH89" si="7">IF(N82="sníž. přenesená",J82,0)</f>
        <v>0</v>
      </c>
      <c r="BI82" s="163">
        <f t="shared" ref="BI82:BI89" si="8">IF(N82="nulová",J82,0)</f>
        <v>0</v>
      </c>
      <c r="BJ82" s="14" t="s">
        <v>74</v>
      </c>
      <c r="BK82" s="163">
        <f t="shared" ref="BK82:BK89" si="9">ROUND(I82*H82,2)</f>
        <v>2000</v>
      </c>
      <c r="BL82" s="14" t="s">
        <v>353</v>
      </c>
      <c r="BM82" s="14" t="s">
        <v>354</v>
      </c>
    </row>
    <row r="83" spans="2:65" s="1" customFormat="1" ht="16.5" customHeight="1" x14ac:dyDescent="0.2">
      <c r="B83" s="28"/>
      <c r="C83" s="155" t="s">
        <v>76</v>
      </c>
      <c r="D83" s="155" t="s">
        <v>115</v>
      </c>
      <c r="E83" s="156" t="s">
        <v>355</v>
      </c>
      <c r="F83" s="157" t="s">
        <v>356</v>
      </c>
      <c r="G83" s="158" t="s">
        <v>352</v>
      </c>
      <c r="H83" s="159">
        <v>1</v>
      </c>
      <c r="I83" s="159">
        <v>2000</v>
      </c>
      <c r="J83" s="159">
        <f t="shared" si="0"/>
        <v>2000</v>
      </c>
      <c r="K83" s="157" t="s">
        <v>1</v>
      </c>
      <c r="L83" s="32"/>
      <c r="M83" s="54" t="s">
        <v>1</v>
      </c>
      <c r="N83" s="160" t="s">
        <v>37</v>
      </c>
      <c r="O83" s="161">
        <v>0</v>
      </c>
      <c r="P83" s="161">
        <f t="shared" si="1"/>
        <v>0</v>
      </c>
      <c r="Q83" s="161">
        <v>0</v>
      </c>
      <c r="R83" s="161">
        <f t="shared" si="2"/>
        <v>0</v>
      </c>
      <c r="S83" s="161">
        <v>0</v>
      </c>
      <c r="T83" s="162">
        <f t="shared" si="3"/>
        <v>0</v>
      </c>
      <c r="AR83" s="14" t="s">
        <v>353</v>
      </c>
      <c r="AT83" s="14" t="s">
        <v>115</v>
      </c>
      <c r="AU83" s="14" t="s">
        <v>74</v>
      </c>
      <c r="AY83" s="14" t="s">
        <v>112</v>
      </c>
      <c r="BE83" s="163">
        <f t="shared" si="4"/>
        <v>2000</v>
      </c>
      <c r="BF83" s="163">
        <f t="shared" si="5"/>
        <v>0</v>
      </c>
      <c r="BG83" s="163">
        <f t="shared" si="6"/>
        <v>0</v>
      </c>
      <c r="BH83" s="163">
        <f t="shared" si="7"/>
        <v>0</v>
      </c>
      <c r="BI83" s="163">
        <f t="shared" si="8"/>
        <v>0</v>
      </c>
      <c r="BJ83" s="14" t="s">
        <v>74</v>
      </c>
      <c r="BK83" s="163">
        <f t="shared" si="9"/>
        <v>2000</v>
      </c>
      <c r="BL83" s="14" t="s">
        <v>353</v>
      </c>
      <c r="BM83" s="14" t="s">
        <v>357</v>
      </c>
    </row>
    <row r="84" spans="2:65" s="1" customFormat="1" ht="16.5" customHeight="1" x14ac:dyDescent="0.2">
      <c r="B84" s="28"/>
      <c r="C84" s="155" t="s">
        <v>282</v>
      </c>
      <c r="D84" s="155" t="s">
        <v>115</v>
      </c>
      <c r="E84" s="156" t="s">
        <v>358</v>
      </c>
      <c r="F84" s="157" t="s">
        <v>359</v>
      </c>
      <c r="G84" s="158" t="s">
        <v>352</v>
      </c>
      <c r="H84" s="159">
        <v>1</v>
      </c>
      <c r="I84" s="159">
        <v>15000</v>
      </c>
      <c r="J84" s="159">
        <f t="shared" si="0"/>
        <v>15000</v>
      </c>
      <c r="K84" s="157" t="s">
        <v>1</v>
      </c>
      <c r="L84" s="32"/>
      <c r="M84" s="54" t="s">
        <v>1</v>
      </c>
      <c r="N84" s="160" t="s">
        <v>37</v>
      </c>
      <c r="O84" s="161">
        <v>0</v>
      </c>
      <c r="P84" s="161">
        <f t="shared" si="1"/>
        <v>0</v>
      </c>
      <c r="Q84" s="161">
        <v>0</v>
      </c>
      <c r="R84" s="161">
        <f t="shared" si="2"/>
        <v>0</v>
      </c>
      <c r="S84" s="161">
        <v>0</v>
      </c>
      <c r="T84" s="162">
        <f t="shared" si="3"/>
        <v>0</v>
      </c>
      <c r="AR84" s="14" t="s">
        <v>353</v>
      </c>
      <c r="AT84" s="14" t="s">
        <v>115</v>
      </c>
      <c r="AU84" s="14" t="s">
        <v>74</v>
      </c>
      <c r="AY84" s="14" t="s">
        <v>112</v>
      </c>
      <c r="BE84" s="163">
        <f t="shared" si="4"/>
        <v>15000</v>
      </c>
      <c r="BF84" s="163">
        <f t="shared" si="5"/>
        <v>0</v>
      </c>
      <c r="BG84" s="163">
        <f t="shared" si="6"/>
        <v>0</v>
      </c>
      <c r="BH84" s="163">
        <f t="shared" si="7"/>
        <v>0</v>
      </c>
      <c r="BI84" s="163">
        <f t="shared" si="8"/>
        <v>0</v>
      </c>
      <c r="BJ84" s="14" t="s">
        <v>74</v>
      </c>
      <c r="BK84" s="163">
        <f t="shared" si="9"/>
        <v>15000</v>
      </c>
      <c r="BL84" s="14" t="s">
        <v>353</v>
      </c>
      <c r="BM84" s="14" t="s">
        <v>360</v>
      </c>
    </row>
    <row r="85" spans="2:65" s="1" customFormat="1" ht="16.5" customHeight="1" x14ac:dyDescent="0.2">
      <c r="B85" s="28"/>
      <c r="C85" s="155" t="s">
        <v>120</v>
      </c>
      <c r="D85" s="155" t="s">
        <v>115</v>
      </c>
      <c r="E85" s="156" t="s">
        <v>361</v>
      </c>
      <c r="F85" s="157" t="s">
        <v>362</v>
      </c>
      <c r="G85" s="158" t="s">
        <v>352</v>
      </c>
      <c r="H85" s="159">
        <v>1</v>
      </c>
      <c r="I85" s="159">
        <v>2000</v>
      </c>
      <c r="J85" s="159">
        <f t="shared" si="0"/>
        <v>2000</v>
      </c>
      <c r="K85" s="157" t="s">
        <v>1</v>
      </c>
      <c r="L85" s="32"/>
      <c r="M85" s="54" t="s">
        <v>1</v>
      </c>
      <c r="N85" s="160" t="s">
        <v>37</v>
      </c>
      <c r="O85" s="161">
        <v>0</v>
      </c>
      <c r="P85" s="161">
        <f t="shared" si="1"/>
        <v>0</v>
      </c>
      <c r="Q85" s="161">
        <v>0</v>
      </c>
      <c r="R85" s="161">
        <f t="shared" si="2"/>
        <v>0</v>
      </c>
      <c r="S85" s="161">
        <v>0</v>
      </c>
      <c r="T85" s="162">
        <f t="shared" si="3"/>
        <v>0</v>
      </c>
      <c r="AR85" s="14" t="s">
        <v>363</v>
      </c>
      <c r="AT85" s="14" t="s">
        <v>115</v>
      </c>
      <c r="AU85" s="14" t="s">
        <v>74</v>
      </c>
      <c r="AY85" s="14" t="s">
        <v>112</v>
      </c>
      <c r="BE85" s="163">
        <f t="shared" si="4"/>
        <v>2000</v>
      </c>
      <c r="BF85" s="163">
        <f t="shared" si="5"/>
        <v>0</v>
      </c>
      <c r="BG85" s="163">
        <f t="shared" si="6"/>
        <v>0</v>
      </c>
      <c r="BH85" s="163">
        <f t="shared" si="7"/>
        <v>0</v>
      </c>
      <c r="BI85" s="163">
        <f t="shared" si="8"/>
        <v>0</v>
      </c>
      <c r="BJ85" s="14" t="s">
        <v>74</v>
      </c>
      <c r="BK85" s="163">
        <f t="shared" si="9"/>
        <v>2000</v>
      </c>
      <c r="BL85" s="14" t="s">
        <v>363</v>
      </c>
      <c r="BM85" s="14" t="s">
        <v>364</v>
      </c>
    </row>
    <row r="86" spans="2:65" s="1" customFormat="1" ht="16.5" customHeight="1" x14ac:dyDescent="0.2">
      <c r="B86" s="28"/>
      <c r="C86" s="155" t="s">
        <v>132</v>
      </c>
      <c r="D86" s="155" t="s">
        <v>115</v>
      </c>
      <c r="E86" s="156" t="s">
        <v>365</v>
      </c>
      <c r="F86" s="157" t="s">
        <v>366</v>
      </c>
      <c r="G86" s="158" t="s">
        <v>352</v>
      </c>
      <c r="H86" s="159">
        <v>1</v>
      </c>
      <c r="I86" s="159">
        <v>500</v>
      </c>
      <c r="J86" s="159">
        <f t="shared" si="0"/>
        <v>500</v>
      </c>
      <c r="K86" s="157" t="s">
        <v>1</v>
      </c>
      <c r="L86" s="32"/>
      <c r="M86" s="54" t="s">
        <v>1</v>
      </c>
      <c r="N86" s="160" t="s">
        <v>37</v>
      </c>
      <c r="O86" s="161">
        <v>0</v>
      </c>
      <c r="P86" s="161">
        <f t="shared" si="1"/>
        <v>0</v>
      </c>
      <c r="Q86" s="161">
        <v>0</v>
      </c>
      <c r="R86" s="161">
        <f t="shared" si="2"/>
        <v>0</v>
      </c>
      <c r="S86" s="161">
        <v>0</v>
      </c>
      <c r="T86" s="162">
        <f t="shared" si="3"/>
        <v>0</v>
      </c>
      <c r="AR86" s="14" t="s">
        <v>363</v>
      </c>
      <c r="AT86" s="14" t="s">
        <v>115</v>
      </c>
      <c r="AU86" s="14" t="s">
        <v>74</v>
      </c>
      <c r="AY86" s="14" t="s">
        <v>112</v>
      </c>
      <c r="BE86" s="163">
        <f t="shared" si="4"/>
        <v>500</v>
      </c>
      <c r="BF86" s="163">
        <f t="shared" si="5"/>
        <v>0</v>
      </c>
      <c r="BG86" s="163">
        <f t="shared" si="6"/>
        <v>0</v>
      </c>
      <c r="BH86" s="163">
        <f t="shared" si="7"/>
        <v>0</v>
      </c>
      <c r="BI86" s="163">
        <f t="shared" si="8"/>
        <v>0</v>
      </c>
      <c r="BJ86" s="14" t="s">
        <v>74</v>
      </c>
      <c r="BK86" s="163">
        <f t="shared" si="9"/>
        <v>500</v>
      </c>
      <c r="BL86" s="14" t="s">
        <v>363</v>
      </c>
      <c r="BM86" s="14" t="s">
        <v>367</v>
      </c>
    </row>
    <row r="87" spans="2:65" s="1" customFormat="1" ht="16.5" customHeight="1" x14ac:dyDescent="0.2">
      <c r="B87" s="28"/>
      <c r="C87" s="155" t="s">
        <v>138</v>
      </c>
      <c r="D87" s="155" t="s">
        <v>115</v>
      </c>
      <c r="E87" s="156" t="s">
        <v>368</v>
      </c>
      <c r="F87" s="157" t="s">
        <v>369</v>
      </c>
      <c r="G87" s="158" t="s">
        <v>352</v>
      </c>
      <c r="H87" s="159">
        <v>1</v>
      </c>
      <c r="I87" s="159">
        <v>2000</v>
      </c>
      <c r="J87" s="159">
        <f t="shared" si="0"/>
        <v>2000</v>
      </c>
      <c r="K87" s="157" t="s">
        <v>1</v>
      </c>
      <c r="L87" s="32"/>
      <c r="M87" s="54" t="s">
        <v>1</v>
      </c>
      <c r="N87" s="160" t="s">
        <v>37</v>
      </c>
      <c r="O87" s="161">
        <v>0</v>
      </c>
      <c r="P87" s="161">
        <f t="shared" si="1"/>
        <v>0</v>
      </c>
      <c r="Q87" s="161">
        <v>0</v>
      </c>
      <c r="R87" s="161">
        <f t="shared" si="2"/>
        <v>0</v>
      </c>
      <c r="S87" s="161">
        <v>0</v>
      </c>
      <c r="T87" s="162">
        <f t="shared" si="3"/>
        <v>0</v>
      </c>
      <c r="AR87" s="14" t="s">
        <v>363</v>
      </c>
      <c r="AT87" s="14" t="s">
        <v>115</v>
      </c>
      <c r="AU87" s="14" t="s">
        <v>74</v>
      </c>
      <c r="AY87" s="14" t="s">
        <v>112</v>
      </c>
      <c r="BE87" s="163">
        <f t="shared" si="4"/>
        <v>2000</v>
      </c>
      <c r="BF87" s="163">
        <f t="shared" si="5"/>
        <v>0</v>
      </c>
      <c r="BG87" s="163">
        <f t="shared" si="6"/>
        <v>0</v>
      </c>
      <c r="BH87" s="163">
        <f t="shared" si="7"/>
        <v>0</v>
      </c>
      <c r="BI87" s="163">
        <f t="shared" si="8"/>
        <v>0</v>
      </c>
      <c r="BJ87" s="14" t="s">
        <v>74</v>
      </c>
      <c r="BK87" s="163">
        <f t="shared" si="9"/>
        <v>2000</v>
      </c>
      <c r="BL87" s="14" t="s">
        <v>363</v>
      </c>
      <c r="BM87" s="14" t="s">
        <v>370</v>
      </c>
    </row>
    <row r="88" spans="2:65" s="1" customFormat="1" ht="16.5" customHeight="1" x14ac:dyDescent="0.2">
      <c r="B88" s="28"/>
      <c r="C88" s="155" t="s">
        <v>142</v>
      </c>
      <c r="D88" s="155" t="s">
        <v>115</v>
      </c>
      <c r="E88" s="156" t="s">
        <v>371</v>
      </c>
      <c r="F88" s="157" t="s">
        <v>372</v>
      </c>
      <c r="G88" s="158" t="s">
        <v>352</v>
      </c>
      <c r="H88" s="159">
        <v>1</v>
      </c>
      <c r="I88" s="159">
        <v>2000</v>
      </c>
      <c r="J88" s="159">
        <f t="shared" si="0"/>
        <v>2000</v>
      </c>
      <c r="K88" s="157" t="s">
        <v>1</v>
      </c>
      <c r="L88" s="32"/>
      <c r="M88" s="54" t="s">
        <v>1</v>
      </c>
      <c r="N88" s="160" t="s">
        <v>37</v>
      </c>
      <c r="O88" s="161">
        <v>0</v>
      </c>
      <c r="P88" s="161">
        <f t="shared" si="1"/>
        <v>0</v>
      </c>
      <c r="Q88" s="161">
        <v>0</v>
      </c>
      <c r="R88" s="161">
        <f t="shared" si="2"/>
        <v>0</v>
      </c>
      <c r="S88" s="161">
        <v>0</v>
      </c>
      <c r="T88" s="162">
        <f t="shared" si="3"/>
        <v>0</v>
      </c>
      <c r="AR88" s="14" t="s">
        <v>363</v>
      </c>
      <c r="AT88" s="14" t="s">
        <v>115</v>
      </c>
      <c r="AU88" s="14" t="s">
        <v>74</v>
      </c>
      <c r="AY88" s="14" t="s">
        <v>112</v>
      </c>
      <c r="BE88" s="163">
        <f t="shared" si="4"/>
        <v>2000</v>
      </c>
      <c r="BF88" s="163">
        <f t="shared" si="5"/>
        <v>0</v>
      </c>
      <c r="BG88" s="163">
        <f t="shared" si="6"/>
        <v>0</v>
      </c>
      <c r="BH88" s="163">
        <f t="shared" si="7"/>
        <v>0</v>
      </c>
      <c r="BI88" s="163">
        <f t="shared" si="8"/>
        <v>0</v>
      </c>
      <c r="BJ88" s="14" t="s">
        <v>74</v>
      </c>
      <c r="BK88" s="163">
        <f t="shared" si="9"/>
        <v>2000</v>
      </c>
      <c r="BL88" s="14" t="s">
        <v>363</v>
      </c>
      <c r="BM88" s="14" t="s">
        <v>373</v>
      </c>
    </row>
    <row r="89" spans="2:65" s="1" customFormat="1" ht="16.5" customHeight="1" x14ac:dyDescent="0.2">
      <c r="B89" s="28"/>
      <c r="C89" s="155" t="s">
        <v>148</v>
      </c>
      <c r="D89" s="155" t="s">
        <v>115</v>
      </c>
      <c r="E89" s="156" t="s">
        <v>374</v>
      </c>
      <c r="F89" s="157" t="s">
        <v>375</v>
      </c>
      <c r="G89" s="158" t="s">
        <v>352</v>
      </c>
      <c r="H89" s="159">
        <v>1</v>
      </c>
      <c r="I89" s="159">
        <v>200</v>
      </c>
      <c r="J89" s="159">
        <f t="shared" si="0"/>
        <v>200</v>
      </c>
      <c r="K89" s="157" t="s">
        <v>1</v>
      </c>
      <c r="L89" s="32"/>
      <c r="M89" s="192" t="s">
        <v>1</v>
      </c>
      <c r="N89" s="193" t="s">
        <v>37</v>
      </c>
      <c r="O89" s="194">
        <v>0</v>
      </c>
      <c r="P89" s="194">
        <f t="shared" si="1"/>
        <v>0</v>
      </c>
      <c r="Q89" s="194">
        <v>0</v>
      </c>
      <c r="R89" s="194">
        <f t="shared" si="2"/>
        <v>0</v>
      </c>
      <c r="S89" s="194">
        <v>0</v>
      </c>
      <c r="T89" s="195">
        <f t="shared" si="3"/>
        <v>0</v>
      </c>
      <c r="AR89" s="14" t="s">
        <v>363</v>
      </c>
      <c r="AT89" s="14" t="s">
        <v>115</v>
      </c>
      <c r="AU89" s="14" t="s">
        <v>74</v>
      </c>
      <c r="AY89" s="14" t="s">
        <v>112</v>
      </c>
      <c r="BE89" s="163">
        <f t="shared" si="4"/>
        <v>200</v>
      </c>
      <c r="BF89" s="163">
        <f t="shared" si="5"/>
        <v>0</v>
      </c>
      <c r="BG89" s="163">
        <f t="shared" si="6"/>
        <v>0</v>
      </c>
      <c r="BH89" s="163">
        <f t="shared" si="7"/>
        <v>0</v>
      </c>
      <c r="BI89" s="163">
        <f t="shared" si="8"/>
        <v>0</v>
      </c>
      <c r="BJ89" s="14" t="s">
        <v>74</v>
      </c>
      <c r="BK89" s="163">
        <f t="shared" si="9"/>
        <v>200</v>
      </c>
      <c r="BL89" s="14" t="s">
        <v>363</v>
      </c>
      <c r="BM89" s="14" t="s">
        <v>376</v>
      </c>
    </row>
    <row r="90" spans="2:65" s="1" customFormat="1" ht="6.95" customHeight="1" x14ac:dyDescent="0.2"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32"/>
    </row>
  </sheetData>
  <sheetProtection algorithmName="SHA-512" hashValue="y7wFRL4JHHyIA4J6GLI6fA+4PUNu+PPRrlh6Z+4fojCaby241KcZb9joGVtRU2aO6wHzJYTSqS6beiUETED2Dw==" saltValue="YeVGdSZRtzvteqJjizkcfghRGKVdbV+Tu5VaK5iOdJWXpXNWdsFDruhN+uKSwOrj5CfyLlKTiWSHbclAMUq1UA==" spinCount="100000" sheet="1" objects="1" scenarios="1" formatColumns="0" formatRows="0" autoFilter="0"/>
  <autoFilter ref="C79:K89"/>
  <mergeCells count="9">
    <mergeCell ref="E50:H50"/>
    <mergeCell ref="E70:H70"/>
    <mergeCell ref="E72:H72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8</vt:i4>
      </vt:variant>
    </vt:vector>
  </HeadingPairs>
  <TitlesOfParts>
    <vt:vector size="12" baseType="lpstr">
      <vt:lpstr>Rekapitulace stavby</vt:lpstr>
      <vt:lpstr>01 - SO 01 Přípojky tlako...</vt:lpstr>
      <vt:lpstr>02 - SO 02 Vodovodní příp...</vt:lpstr>
      <vt:lpstr>07 - Vedlejší náklady</vt:lpstr>
      <vt:lpstr>'01 - SO 01 Přípojky tlako...'!Názvy_tisku</vt:lpstr>
      <vt:lpstr>'02 - SO 02 Vodovodní příp...'!Názvy_tisku</vt:lpstr>
      <vt:lpstr>'07 - Vedlejší náklady'!Názvy_tisku</vt:lpstr>
      <vt:lpstr>'Rekapitulace stavby'!Názvy_tisku</vt:lpstr>
      <vt:lpstr>'01 - SO 01 Přípojky tlako...'!Oblast_tisku</vt:lpstr>
      <vt:lpstr>'02 - SO 02 Vodovodní příp...'!Oblast_tisku</vt:lpstr>
      <vt:lpstr>'07 - Vedlejší náklady'!Oblast_tisku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SN-PC\SN</dc:creator>
  <cp:lastModifiedBy>Monika Volfová</cp:lastModifiedBy>
  <dcterms:created xsi:type="dcterms:W3CDTF">2019-03-29T09:57:14Z</dcterms:created>
  <dcterms:modified xsi:type="dcterms:W3CDTF">2019-07-10T15:23:25Z</dcterms:modified>
</cp:coreProperties>
</file>